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ate1904="1" showInkAnnotation="0" autoCompressPictures="0"/>
  <bookViews>
    <workbookView xWindow="0" yWindow="262" windowWidth="16992" windowHeight="9569" tabRatio="820"/>
  </bookViews>
  <sheets>
    <sheet name="Introduction" sheetId="27" r:id="rId1"/>
    <sheet name="Absolute impacts" sheetId="34" r:id="rId2"/>
    <sheet name="Relative impacts" sheetId="20" r:id="rId3"/>
    <sheet name="Scenario impacts" sheetId="35" r:id="rId4"/>
    <sheet name="Conventional Ship" sheetId="26" r:id="rId5"/>
    <sheet name="Speed limited ship" sheetId="9" r:id="rId6"/>
    <sheet name="Aviation technology" sheetId="31" r:id="rId7"/>
    <sheet name="Aviation operation" sheetId="30" r:id="rId8"/>
    <sheet name="Aviation biofuels" sheetId="29" r:id="rId9"/>
    <sheet name="Aviation behavioural change" sheetId="32" r:id="rId10"/>
    <sheet name="Impact Categories" sheetId="33" r:id="rId11"/>
    <sheet name="References" sheetId="28" r:id="rId12"/>
  </sheets>
  <calcPr calcId="145621"/>
</workbook>
</file>

<file path=xl/calcChain.xml><?xml version="1.0" encoding="utf-8"?>
<calcChain xmlns="http://schemas.openxmlformats.org/spreadsheetml/2006/main">
  <c r="I73" i="35" l="1"/>
  <c r="H73" i="35"/>
  <c r="G73" i="35"/>
  <c r="F73" i="35"/>
  <c r="E73" i="35"/>
  <c r="I72" i="35"/>
  <c r="H72" i="35"/>
  <c r="G72" i="35"/>
  <c r="F72" i="35"/>
  <c r="E72" i="35"/>
  <c r="I71" i="35"/>
  <c r="H71" i="35"/>
  <c r="G71" i="35"/>
  <c r="F71" i="35"/>
  <c r="E71" i="35"/>
  <c r="I70" i="35"/>
  <c r="H70" i="35"/>
  <c r="G70" i="35"/>
  <c r="F70" i="35"/>
  <c r="E70" i="35"/>
  <c r="I69" i="35"/>
  <c r="H69" i="35"/>
  <c r="G69" i="35"/>
  <c r="F69" i="35"/>
  <c r="E69" i="35"/>
  <c r="I68" i="35"/>
  <c r="H68" i="35"/>
  <c r="G68" i="35"/>
  <c r="F68" i="35"/>
  <c r="E68" i="35"/>
  <c r="I67" i="35"/>
  <c r="H67" i="35"/>
  <c r="G67" i="35"/>
  <c r="F67" i="35"/>
  <c r="E67" i="35"/>
  <c r="I66" i="35"/>
  <c r="H66" i="35"/>
  <c r="G66" i="35"/>
  <c r="F66" i="35"/>
  <c r="E66" i="35"/>
  <c r="I65" i="35"/>
  <c r="H65" i="35"/>
  <c r="G65" i="35"/>
  <c r="F65" i="35"/>
  <c r="E65" i="35"/>
  <c r="I64" i="35"/>
  <c r="H64" i="35"/>
  <c r="G64" i="35"/>
  <c r="F64" i="35"/>
  <c r="E64" i="35"/>
  <c r="I63" i="35"/>
  <c r="H63" i="35"/>
  <c r="G63" i="35"/>
  <c r="F63" i="35"/>
  <c r="E63" i="35"/>
  <c r="I62" i="35"/>
  <c r="H62" i="35"/>
  <c r="G62" i="35"/>
  <c r="F62" i="35"/>
  <c r="E62" i="35"/>
  <c r="I60" i="35"/>
  <c r="H60" i="35"/>
  <c r="G60" i="35"/>
  <c r="F60" i="35"/>
  <c r="E60" i="35"/>
  <c r="I59" i="35"/>
  <c r="H59" i="35"/>
  <c r="G59" i="35"/>
  <c r="F59" i="35"/>
  <c r="E59" i="35"/>
  <c r="I57" i="35"/>
  <c r="H57" i="35"/>
  <c r="G57" i="35"/>
  <c r="F57" i="35"/>
  <c r="E57" i="35"/>
  <c r="I56" i="35"/>
  <c r="H56" i="35"/>
  <c r="G56" i="35"/>
  <c r="F56" i="35"/>
  <c r="E56" i="35"/>
  <c r="I55" i="35"/>
  <c r="H55" i="35"/>
  <c r="G55" i="35"/>
  <c r="F55" i="35"/>
  <c r="E55" i="35"/>
  <c r="I54" i="35"/>
  <c r="H54" i="35"/>
  <c r="G54" i="35"/>
  <c r="F54" i="35"/>
  <c r="E54" i="35"/>
  <c r="I53" i="35"/>
  <c r="H53" i="35"/>
  <c r="G53" i="35"/>
  <c r="F53" i="35"/>
  <c r="E53" i="35"/>
  <c r="I52" i="35"/>
  <c r="H52" i="35"/>
  <c r="G52" i="35"/>
  <c r="F52" i="35"/>
  <c r="E52" i="35"/>
  <c r="I51" i="35"/>
  <c r="H51" i="35"/>
  <c r="G51" i="35"/>
  <c r="F51" i="35"/>
  <c r="E51" i="35"/>
  <c r="I50" i="35"/>
  <c r="H50" i="35"/>
  <c r="G50" i="35"/>
  <c r="F50" i="35"/>
  <c r="E50" i="35"/>
  <c r="I49" i="35"/>
  <c r="H49" i="35"/>
  <c r="G49" i="35"/>
  <c r="F49" i="35"/>
  <c r="E49" i="35"/>
  <c r="I48" i="35"/>
  <c r="H48" i="35"/>
  <c r="G48" i="35"/>
  <c r="F48" i="35"/>
  <c r="E48" i="35"/>
  <c r="I47" i="35"/>
  <c r="H47" i="35"/>
  <c r="G47" i="35"/>
  <c r="F47" i="35"/>
  <c r="E47" i="35"/>
  <c r="I46" i="35"/>
  <c r="H46" i="35"/>
  <c r="G46" i="35"/>
  <c r="F46" i="35"/>
  <c r="E46" i="35"/>
  <c r="I45" i="35"/>
  <c r="H45" i="35"/>
  <c r="G45" i="35"/>
  <c r="F45" i="35"/>
  <c r="E45" i="35"/>
  <c r="I43" i="35"/>
  <c r="H43" i="35"/>
  <c r="G43" i="35"/>
  <c r="F43" i="35"/>
  <c r="E43" i="35"/>
  <c r="I42" i="35"/>
  <c r="H42" i="35"/>
  <c r="G42" i="35"/>
  <c r="F42" i="35"/>
  <c r="E42" i="35"/>
  <c r="I41" i="35"/>
  <c r="H41" i="35"/>
  <c r="G41" i="35"/>
  <c r="F41" i="35"/>
  <c r="E41" i="35"/>
  <c r="I40" i="35"/>
  <c r="H40" i="35"/>
  <c r="G40" i="35"/>
  <c r="F40" i="35"/>
  <c r="E40" i="35"/>
  <c r="I39" i="35"/>
  <c r="H39" i="35"/>
  <c r="G39" i="35"/>
  <c r="F39" i="35"/>
  <c r="E39" i="35"/>
  <c r="I38" i="35"/>
  <c r="H38" i="35"/>
  <c r="G38" i="35"/>
  <c r="F38" i="35"/>
  <c r="E38" i="35"/>
  <c r="I37" i="35"/>
  <c r="H37" i="35"/>
  <c r="G37" i="35"/>
  <c r="F37" i="35"/>
  <c r="E37" i="35"/>
  <c r="I36" i="35"/>
  <c r="H36" i="35"/>
  <c r="G36" i="35"/>
  <c r="F36" i="35"/>
  <c r="E36" i="35"/>
  <c r="I35" i="35"/>
  <c r="H35" i="35"/>
  <c r="G35" i="35"/>
  <c r="F35" i="35"/>
  <c r="E35" i="35"/>
  <c r="I34" i="35"/>
  <c r="H34" i="35"/>
  <c r="G34" i="35"/>
  <c r="F34" i="35"/>
  <c r="E34" i="35"/>
  <c r="I33" i="35"/>
  <c r="H33" i="35"/>
  <c r="G33" i="35"/>
  <c r="F33" i="35"/>
  <c r="E33" i="35"/>
  <c r="I32" i="35"/>
  <c r="H32" i="35"/>
  <c r="E32" i="35"/>
  <c r="I30" i="35"/>
  <c r="H30" i="35"/>
  <c r="G30" i="35"/>
  <c r="F30" i="35"/>
  <c r="E30" i="35"/>
  <c r="I29" i="35"/>
  <c r="H29" i="35"/>
  <c r="G29" i="35"/>
  <c r="F29" i="35"/>
  <c r="E29" i="35"/>
  <c r="I27" i="35"/>
  <c r="H27" i="35"/>
  <c r="G27" i="35"/>
  <c r="F27" i="35"/>
  <c r="E27" i="35"/>
  <c r="I26" i="35"/>
  <c r="H26" i="35"/>
  <c r="G26" i="35"/>
  <c r="F26" i="35"/>
  <c r="E26" i="35"/>
  <c r="I25" i="35"/>
  <c r="H25" i="35"/>
  <c r="G25" i="35"/>
  <c r="F25" i="35"/>
  <c r="E25" i="35"/>
  <c r="I24" i="35"/>
  <c r="H24" i="35"/>
  <c r="G24" i="35"/>
  <c r="F24" i="35"/>
  <c r="E24" i="35"/>
  <c r="I23" i="35"/>
  <c r="H23" i="35"/>
  <c r="E23" i="35"/>
  <c r="I22" i="35"/>
  <c r="H22" i="35"/>
  <c r="G22" i="35"/>
  <c r="E22" i="35"/>
  <c r="I21" i="35"/>
  <c r="H21" i="35"/>
  <c r="G21" i="35"/>
  <c r="F21" i="35"/>
  <c r="E21" i="35"/>
  <c r="I20" i="35"/>
  <c r="H20" i="35"/>
  <c r="G20" i="35"/>
  <c r="F20" i="35"/>
  <c r="E20" i="35"/>
  <c r="I19" i="35"/>
  <c r="H19" i="35"/>
  <c r="G19" i="35"/>
  <c r="F19" i="35"/>
  <c r="E19" i="35"/>
  <c r="I18" i="35"/>
  <c r="H18" i="35"/>
  <c r="G18" i="35"/>
  <c r="F18" i="35"/>
  <c r="E18" i="35"/>
  <c r="I17" i="35"/>
  <c r="H17" i="35"/>
  <c r="G17" i="35"/>
  <c r="F17" i="35"/>
  <c r="E17" i="35"/>
  <c r="I16" i="35"/>
  <c r="H16" i="35"/>
  <c r="G16" i="35"/>
  <c r="F16" i="35"/>
  <c r="E16" i="35"/>
  <c r="I15" i="35"/>
  <c r="H15" i="35"/>
  <c r="G15" i="35"/>
  <c r="F15" i="35"/>
  <c r="E15" i="35"/>
  <c r="I14" i="35"/>
  <c r="H14" i="35"/>
  <c r="G14" i="35"/>
  <c r="F14" i="35"/>
  <c r="E14" i="35"/>
  <c r="I73" i="20" l="1"/>
  <c r="H73" i="20"/>
  <c r="G73" i="20"/>
  <c r="F73" i="20"/>
  <c r="E73" i="20"/>
  <c r="I72" i="20"/>
  <c r="H72" i="20"/>
  <c r="G72" i="20"/>
  <c r="F72" i="20"/>
  <c r="E72" i="20"/>
  <c r="I71" i="20"/>
  <c r="H71" i="20"/>
  <c r="G71" i="20"/>
  <c r="F71" i="20"/>
  <c r="E71" i="20"/>
  <c r="I70" i="20"/>
  <c r="H70" i="20"/>
  <c r="G70" i="20"/>
  <c r="F70" i="20"/>
  <c r="E70" i="20"/>
  <c r="I69" i="20"/>
  <c r="H69" i="20"/>
  <c r="G69" i="20"/>
  <c r="F69" i="20"/>
  <c r="E69" i="20"/>
  <c r="I68" i="20"/>
  <c r="H68" i="20"/>
  <c r="G68" i="20"/>
  <c r="F68" i="20"/>
  <c r="E68" i="20"/>
  <c r="I67" i="20"/>
  <c r="H67" i="20"/>
  <c r="G67" i="20"/>
  <c r="F67" i="20"/>
  <c r="E67" i="20"/>
  <c r="I66" i="20"/>
  <c r="H66" i="20"/>
  <c r="G66" i="20"/>
  <c r="F66" i="20"/>
  <c r="E66" i="20"/>
  <c r="I65" i="20"/>
  <c r="H65" i="20"/>
  <c r="G65" i="20"/>
  <c r="F65" i="20"/>
  <c r="E65" i="20"/>
  <c r="I64" i="20"/>
  <c r="H64" i="20"/>
  <c r="G64" i="20"/>
  <c r="F64" i="20"/>
  <c r="E64" i="20"/>
  <c r="I63" i="20"/>
  <c r="H63" i="20"/>
  <c r="G63" i="20"/>
  <c r="F63" i="20"/>
  <c r="E63" i="20"/>
  <c r="I62" i="20"/>
  <c r="H62" i="20"/>
  <c r="G62" i="20"/>
  <c r="F62" i="20"/>
  <c r="E62" i="20"/>
  <c r="I60" i="20"/>
  <c r="H60" i="20"/>
  <c r="G60" i="20"/>
  <c r="F60" i="20"/>
  <c r="E60" i="20"/>
  <c r="I59" i="20"/>
  <c r="H59" i="20"/>
  <c r="G59" i="20"/>
  <c r="F59" i="20"/>
  <c r="E59" i="20"/>
  <c r="I57" i="20"/>
  <c r="H57" i="20"/>
  <c r="G57" i="20"/>
  <c r="F57" i="20"/>
  <c r="E57" i="20"/>
  <c r="I56" i="20"/>
  <c r="H56" i="20"/>
  <c r="G56" i="20"/>
  <c r="F56" i="20"/>
  <c r="E56" i="20"/>
  <c r="I55" i="20"/>
  <c r="H55" i="20"/>
  <c r="G55" i="20"/>
  <c r="F55" i="20"/>
  <c r="E55" i="20"/>
  <c r="I54" i="20"/>
  <c r="H54" i="20"/>
  <c r="G54" i="20"/>
  <c r="F54" i="20"/>
  <c r="E54" i="20"/>
  <c r="I53" i="20"/>
  <c r="H53" i="20"/>
  <c r="G53" i="20"/>
  <c r="F53" i="20"/>
  <c r="E53" i="20"/>
  <c r="I52" i="20"/>
  <c r="H52" i="20"/>
  <c r="G52" i="20"/>
  <c r="F52" i="20"/>
  <c r="E52" i="20"/>
  <c r="I51" i="20"/>
  <c r="H51" i="20"/>
  <c r="G51" i="20"/>
  <c r="F51" i="20"/>
  <c r="E51" i="20"/>
  <c r="I50" i="20"/>
  <c r="H50" i="20"/>
  <c r="G50" i="20"/>
  <c r="F50" i="20"/>
  <c r="E50" i="20"/>
  <c r="I49" i="20"/>
  <c r="H49" i="20"/>
  <c r="G49" i="20"/>
  <c r="F49" i="20"/>
  <c r="E49" i="20"/>
  <c r="I48" i="20"/>
  <c r="H48" i="20"/>
  <c r="G48" i="20"/>
  <c r="F48" i="20"/>
  <c r="E48" i="20"/>
  <c r="I47" i="20"/>
  <c r="H47" i="20"/>
  <c r="G47" i="20"/>
  <c r="F47" i="20"/>
  <c r="E47" i="20"/>
  <c r="I46" i="20"/>
  <c r="H46" i="20"/>
  <c r="G46" i="20"/>
  <c r="F46" i="20"/>
  <c r="E46" i="20"/>
  <c r="I45" i="20"/>
  <c r="H45" i="20"/>
  <c r="G45" i="20"/>
  <c r="F45" i="20"/>
  <c r="E45" i="20"/>
  <c r="I43" i="20"/>
  <c r="H43" i="20"/>
  <c r="G43" i="20"/>
  <c r="F43" i="20"/>
  <c r="E43" i="20"/>
  <c r="I42" i="20"/>
  <c r="H42" i="20"/>
  <c r="G42" i="20"/>
  <c r="F42" i="20"/>
  <c r="E42" i="20"/>
  <c r="I41" i="20"/>
  <c r="H41" i="20"/>
  <c r="G41" i="20"/>
  <c r="F41" i="20"/>
  <c r="E41" i="20"/>
  <c r="I40" i="20"/>
  <c r="H40" i="20"/>
  <c r="G40" i="20"/>
  <c r="F40" i="20"/>
  <c r="E40" i="20"/>
  <c r="I39" i="20"/>
  <c r="H39" i="20"/>
  <c r="G39" i="20"/>
  <c r="F39" i="20"/>
  <c r="E39" i="20"/>
  <c r="I38" i="20"/>
  <c r="H38" i="20"/>
  <c r="G38" i="20"/>
  <c r="F38" i="20"/>
  <c r="E38" i="20"/>
  <c r="I37" i="20"/>
  <c r="H37" i="20"/>
  <c r="G37" i="20"/>
  <c r="F37" i="20"/>
  <c r="E37" i="20"/>
  <c r="I36" i="20"/>
  <c r="H36" i="20"/>
  <c r="G36" i="20"/>
  <c r="F36" i="20"/>
  <c r="E36" i="20"/>
  <c r="I35" i="20"/>
  <c r="H35" i="20"/>
  <c r="G35" i="20"/>
  <c r="F35" i="20"/>
  <c r="E35" i="20"/>
  <c r="I34" i="20"/>
  <c r="H34" i="20"/>
  <c r="G34" i="20"/>
  <c r="F34" i="20"/>
  <c r="E34" i="20"/>
  <c r="I33" i="20"/>
  <c r="H33" i="20"/>
  <c r="G33" i="20"/>
  <c r="F33" i="20"/>
  <c r="E33" i="20"/>
  <c r="I32" i="20"/>
  <c r="H32" i="20"/>
  <c r="G32" i="20"/>
  <c r="F32" i="20"/>
  <c r="E32" i="20"/>
  <c r="I30" i="20"/>
  <c r="H30" i="20"/>
  <c r="G30" i="20"/>
  <c r="F30" i="20"/>
  <c r="E30" i="20"/>
  <c r="I29" i="20"/>
  <c r="H29" i="20"/>
  <c r="G29" i="20"/>
  <c r="F29" i="20"/>
  <c r="E29" i="20"/>
  <c r="I27" i="20"/>
  <c r="H27" i="20"/>
  <c r="G27" i="20"/>
  <c r="F27" i="20"/>
  <c r="E27" i="20"/>
  <c r="I26" i="20"/>
  <c r="H26" i="20"/>
  <c r="G26" i="20"/>
  <c r="F26" i="20"/>
  <c r="E26" i="20"/>
  <c r="I25" i="20"/>
  <c r="H25" i="20"/>
  <c r="G25" i="20"/>
  <c r="F25" i="20"/>
  <c r="E25" i="20"/>
  <c r="I24" i="20"/>
  <c r="H24" i="20"/>
  <c r="G24" i="20"/>
  <c r="F24" i="20"/>
  <c r="E24" i="20"/>
  <c r="I23" i="20"/>
  <c r="H23" i="20"/>
  <c r="G23" i="20"/>
  <c r="F23" i="20"/>
  <c r="E23" i="20"/>
  <c r="I22" i="20"/>
  <c r="H22" i="20"/>
  <c r="G22" i="20"/>
  <c r="F22" i="20"/>
  <c r="E22" i="20"/>
  <c r="I21" i="20"/>
  <c r="H21" i="20"/>
  <c r="G21" i="20"/>
  <c r="F21" i="20"/>
  <c r="E21" i="20"/>
  <c r="I20" i="20"/>
  <c r="H20" i="20"/>
  <c r="G20" i="20"/>
  <c r="F20" i="20"/>
  <c r="E20" i="20"/>
  <c r="I19" i="20"/>
  <c r="H19" i="20"/>
  <c r="G19" i="20"/>
  <c r="F19" i="20"/>
  <c r="E19" i="20"/>
  <c r="I18" i="20"/>
  <c r="H18" i="20"/>
  <c r="G18" i="20"/>
  <c r="F18" i="20"/>
  <c r="E18" i="20"/>
  <c r="I17" i="20"/>
  <c r="H17" i="20"/>
  <c r="G17" i="20"/>
  <c r="F17" i="20"/>
  <c r="E17" i="20"/>
  <c r="I16" i="20"/>
  <c r="H16" i="20"/>
  <c r="G16" i="20"/>
  <c r="F16" i="20"/>
  <c r="E16" i="20"/>
  <c r="I15" i="20"/>
  <c r="H15" i="20"/>
  <c r="G15" i="20"/>
  <c r="F15" i="20"/>
  <c r="E15" i="20"/>
  <c r="I14" i="20"/>
  <c r="H14" i="20"/>
  <c r="G14" i="20"/>
  <c r="F14" i="20"/>
  <c r="E14" i="20"/>
  <c r="D14" i="34" l="1"/>
  <c r="D19" i="34"/>
  <c r="D73" i="34"/>
  <c r="D72" i="34"/>
  <c r="D71" i="34"/>
  <c r="D70" i="34"/>
  <c r="D69" i="34"/>
  <c r="D68" i="34"/>
  <c r="D67" i="34"/>
  <c r="D66" i="34"/>
  <c r="D65" i="34"/>
  <c r="D64" i="34"/>
  <c r="D63" i="34"/>
  <c r="D62" i="34"/>
  <c r="D60" i="34"/>
  <c r="D59" i="34"/>
  <c r="D57" i="34"/>
  <c r="D56" i="34"/>
  <c r="D55" i="34"/>
  <c r="D54" i="34"/>
  <c r="D53" i="34"/>
  <c r="D52" i="34"/>
  <c r="D51" i="34"/>
  <c r="D50" i="34"/>
  <c r="D49" i="34"/>
  <c r="D48" i="34"/>
  <c r="D47" i="34"/>
  <c r="D46" i="34"/>
  <c r="D45" i="34"/>
  <c r="D43" i="34"/>
  <c r="D42" i="34"/>
  <c r="D41" i="34"/>
  <c r="D40" i="34"/>
  <c r="D39" i="34"/>
  <c r="D38" i="34"/>
  <c r="D37" i="34"/>
  <c r="D36" i="34"/>
  <c r="D35" i="34"/>
  <c r="D34" i="34"/>
  <c r="D33" i="34"/>
  <c r="D32" i="34"/>
  <c r="D30" i="34"/>
  <c r="D29" i="34"/>
  <c r="D27" i="34"/>
  <c r="D26" i="34"/>
  <c r="D25" i="34"/>
  <c r="D24" i="34"/>
  <c r="D23" i="34"/>
  <c r="D22" i="34"/>
  <c r="D21" i="34"/>
  <c r="D20" i="34"/>
  <c r="D18" i="34"/>
  <c r="D17" i="34"/>
  <c r="D16" i="34"/>
  <c r="D15" i="34"/>
</calcChain>
</file>

<file path=xl/sharedStrings.xml><?xml version="1.0" encoding="utf-8"?>
<sst xmlns="http://schemas.openxmlformats.org/spreadsheetml/2006/main" count="3669" uniqueCount="398">
  <si>
    <t>Landscape</t>
  </si>
  <si>
    <t xml:space="preserve">     Magnitude (qualitative)</t>
    <phoneticPr fontId="6" type="noConversion"/>
  </si>
  <si>
    <t>Scenario specific factors</t>
    <phoneticPr fontId="6" type="noConversion"/>
  </si>
  <si>
    <t xml:space="preserve">Click on abatement options to move
to worksheets containing full details </t>
    <phoneticPr fontId="6" type="noConversion"/>
  </si>
  <si>
    <t>Return to overview</t>
  </si>
  <si>
    <t xml:space="preserve">     Increasing co-benefits, reducing trade-offs</t>
    <phoneticPr fontId="6" type="noConversion"/>
  </si>
  <si>
    <t xml:space="preserve">     Robustness</t>
    <phoneticPr fontId="6" type="noConversion"/>
  </si>
  <si>
    <t xml:space="preserve">     Magnitude (quantitative)</t>
    <phoneticPr fontId="6" type="noConversion"/>
  </si>
  <si>
    <t>Occupational health</t>
  </si>
  <si>
    <t>Land take</t>
  </si>
  <si>
    <t>Heavy metals and other trace pollutants</t>
  </si>
  <si>
    <t xml:space="preserve">     Justification of magnitude</t>
    <phoneticPr fontId="6" type="noConversion"/>
  </si>
  <si>
    <t xml:space="preserve">     Reference</t>
    <phoneticPr fontId="6" type="noConversion"/>
  </si>
  <si>
    <t>Measures applied within this package:</t>
    <phoneticPr fontId="6" type="noConversion"/>
  </si>
  <si>
    <t>Impacts</t>
    <phoneticPr fontId="6" type="noConversion"/>
  </si>
  <si>
    <t>Major accident risk</t>
  </si>
  <si>
    <t>Driving: Human health</t>
  </si>
  <si>
    <t xml:space="preserve">Diet </t>
  </si>
  <si>
    <t>Psycho-Social environment (e.g. stress, crime)</t>
  </si>
  <si>
    <t>Housing Conditions (e.g. cold, damp, indoor air quality)</t>
  </si>
  <si>
    <t>Road accidents</t>
  </si>
  <si>
    <t>Air quality</t>
  </si>
  <si>
    <t>Noise</t>
  </si>
  <si>
    <t>Infection</t>
  </si>
  <si>
    <t>Hazardous waste generation</t>
  </si>
  <si>
    <t>Solid waste generation (non-hazardous)</t>
  </si>
  <si>
    <t>Greenhouse gases</t>
  </si>
  <si>
    <t>Regional air pollutants (NH3, NOX, PM, SO2, VOCs)</t>
  </si>
  <si>
    <t>Materials damage from air pollution</t>
  </si>
  <si>
    <t>Water abstraction</t>
  </si>
  <si>
    <t>Water pollution</t>
  </si>
  <si>
    <t>Bioversity and ecosystems</t>
  </si>
  <si>
    <t>Subsidence</t>
  </si>
  <si>
    <t>Congestion</t>
  </si>
  <si>
    <t>Soil erosion/fertility</t>
  </si>
  <si>
    <t>Resource use (metals/minerals)</t>
  </si>
  <si>
    <t>Other life-cycle stages: Environment</t>
  </si>
  <si>
    <t>Diet</t>
  </si>
  <si>
    <t>Lifestyle</t>
  </si>
  <si>
    <t xml:space="preserve">     Reference</t>
  </si>
  <si>
    <t xml:space="preserve">     Magnitude (qualitative)</t>
  </si>
  <si>
    <t>Biodiversity and ecosystems</t>
  </si>
  <si>
    <t>Other life-cycle stages: Health</t>
  </si>
  <si>
    <t>+</t>
  </si>
  <si>
    <t>+ +</t>
  </si>
  <si>
    <t>Definitions of impacts</t>
  </si>
  <si>
    <t>References</t>
  </si>
  <si>
    <t>Conventional ships</t>
  </si>
  <si>
    <t>Miola et al (2009)</t>
  </si>
  <si>
    <t xml:space="preserve">     Magnitude (quantitative)</t>
  </si>
  <si>
    <t xml:space="preserve">     Justification of magnitude</t>
  </si>
  <si>
    <t xml:space="preserve">     Robustness</t>
  </si>
  <si>
    <t xml:space="preserve">     Increasing co-benefits, reducing trade-offs</t>
  </si>
  <si>
    <t>Accidents</t>
  </si>
  <si>
    <t>Miola et al (2009), Bickel et al. (2006b)</t>
  </si>
  <si>
    <t>Not quantified due to lack of data</t>
  </si>
  <si>
    <t>Conclusions are generally robust. However, the impacts are non linear in nature, which presents challenges when deriving marginal impacts</t>
  </si>
  <si>
    <t>TRT (2007). External costs of maritime transport.</t>
  </si>
  <si>
    <t xml:space="preserve">TRT (2007) estimate that International Maritime shipping consumes:
• 316 million tons/year of fuels and 3.6 million tons of lubricants (1.1% of fuel consumption);
• 315 million tons/year of fresh water, used for cleaning, cooling, in showers, kitchens, toilets and other on-board services;
• 600 000 tons of paints/year (13% hull antifouling paints). 
• 124 000 tons of cleansing agents/year (used not only in deck cleaning and laundries, but also in the engine room, in cleaning cargo spaces and as anticorrosive products) and at least 11 000 tons of chemical substances for sewage treatment: all these substances at the end of the process are legally discharged overboard as bilge waste-water, tank washing wastewater, grey water (laundries, kitchen, showers) or 'treated' black water (toilets);
• nearly 10 000 tons of HCFC annual consumption (Freon R22), mainly used as a refrigerant in air conditioning systems and on-board freezers (mainly in refrigerating ships – 'reefers' and passenger ships). </t>
  </si>
  <si>
    <t>TRT (2007), Miola et al (2009)</t>
  </si>
  <si>
    <t>Use: Human health</t>
  </si>
  <si>
    <t>No effect</t>
  </si>
  <si>
    <t>TRT (2007)</t>
  </si>
  <si>
    <t>See descrption in air quality above</t>
  </si>
  <si>
    <t>Some occupational risk might be associated with the different shipping operations and cargo types. Accidents associated with shipping are covered in the category below.</t>
  </si>
  <si>
    <t xml:space="preserve">Miola et al (2009) suggest that regarding accident costs, the same considerations made for other transport modes hold. Therefore, consequences of ship accidents, like victims or severe injuries should be assessed similarly for other transport modes.  IMO (2012) report a ratio of lives lost (seafarers, fishers and passengers) due to safety related accidents and incidents on ships subject to IMO Conventions and other instruments, to total number of lives at risk, of around 1.20E-07. This equates to 250 lives lost for a total number of passengers and crew of 2 billion. </t>
  </si>
  <si>
    <t>Miola et al (2009), IMO (2012)</t>
  </si>
  <si>
    <t>Use: Environment</t>
  </si>
  <si>
    <t>Noise will be associated with ship building/maintenance/dismantling activities.</t>
  </si>
  <si>
    <t>Maritime transport emits several greenhouse gases. Of greatest importance are CO2 (associated to the fossil fuel combustion process) as well as the HCFC (losses of refrigerant gases from air conditioning systems and on board freezers). The economic damages associated with these emissions were quantified by TRT (2007) by applying an average damage value of 75 euro/tonne CO2 to data on the European fleet. The total external cost were estimated at EUR 17 billion for 2006. For cargo transport, the external costs were estimated to be 0.13 Cent euro per tkm.</t>
  </si>
  <si>
    <t>Base on TRT (2007) external costs from sewage and permitted oil spills are of the order of 0.001 Cent euro per tkm for cargo ships in the EU. These damages are less than 0.5% of the estimated impacts from air quality emissions, which are estimated in the same study.</t>
  </si>
  <si>
    <t xml:space="preserve">The International Labour Organisation's Maritime Labour Convention (MLC), 2006 provides comprehensive rights and protection at work for the world's more than 1.2 million seafarers. </t>
  </si>
  <si>
    <t xml:space="preserve">The International Convention for the Safety of Life at Sea (SOLAS) specifies minimum standards for the construction, equipment and operation of ships, compatible with their safety. </t>
  </si>
  <si>
    <t>Good. Statistics are collected and published on accidents on ships subject to IMO conventions</t>
  </si>
  <si>
    <t>Moderate. Relationship between fuel combustion and emissions is well understood. Health impact will depend on levels of exposure which is more uncertain.</t>
  </si>
  <si>
    <t>Good</t>
  </si>
  <si>
    <t>In 1997 a new annex was added to the International Convention for the Prevention of Pollution from Ships (MARPOL).  The Regulations for the Prevention of Air Pollution from Ships (Annex VI) seek to minimize airborne emissions from ships (SOx, NOx, ODS, VOC) and their contribution to local and global air pollution and environmental problems.  Annex VI entered into force on 19 May 2005 and a revised Annex VI with significant tighten emissions limits was adopted in October 2008 which entered into force on 1 July 2010. 
TRT (2007) suggest  promoting feasible environmental targets, technical standards (for example a standard for sea water sulphur scrubbing technology) and management standards (for example EMAS standard for shipping).</t>
  </si>
  <si>
    <t>Moderate. Directions and likelihood of impact well established. Valuation of climate change impacts is much more uncertain</t>
  </si>
  <si>
    <t>See mitigation measures</t>
  </si>
  <si>
    <t>Good. Directions and likelihood of impact well established. Methodology for valuing air quality impacts is well established</t>
  </si>
  <si>
    <t>In 1997 a new annex was added to the International Convention for the Prevention of Pollution from Ships (MARPOL).  The Regulations for the Prevention of Air Pollution from Ships (Annex VI) seek to minimize airborne emissions from ships (SOx, NOx, ODS, VOC) and their contribution to local and global air pollution and environmental problems.  Annex VI entered into force on 19 May 2005 and a revised Annex VI with significant tighten emissions limits was adopted in October 2008 which entered into force on 1 July 2010.</t>
  </si>
  <si>
    <t>TRT (2007), IMO</t>
  </si>
  <si>
    <t>Some materials damage will occur as a result of the combustions emissions. However, due to the location of these emissions the impacts are assumed to be more limited than from other sources</t>
  </si>
  <si>
    <t>Sources of water pollution from ships and other than ships, in port and in navigation, reported by Trozzi (2003):
− oil of bilge and motor fuel leakage from ships and gasoline and diesel oil leakage from pleasure crafts; pollution from slop (residual of chemical products contained in the tanks and of the product used in the washing operations) either in the case in which it is treated and in the case in which it is unauthorized discharged (tanks washing close to the coast);
− leaching of antifouling paints (particularly containing organotin tributyltin) used to coat the bottoms of ships to prevent sea life such as algae and mollusks attaching themselves to the hull thereby slowing down the ship and increasing fuel consumption;
− dumping of black (sewage) and gray (shower, sink, and galley) water;
− operations on terminals and fuel deposits, causing accidental discharge of oil in the sea, loss from deposit tankers and pipeline;
− dry docks operations causing accidental discharge of oil and other chemicals in the sea;
− ships demolition causing accidental discharge of oil and other chemicals in the sea;
− storm water runoff from port parking lots (organic compounds, fine particulate, heavy metals, etc.);
− water thermal pollution;
− water stagnation and eutrophication and anoxia risks due to weak water turnover;
− dredging and excavation of port areas with resuspending of materials and pollutants;
− illegal waste and waste water dumping.
− accidental leakage of oil and chemical substances in loading and unloading of products;
TRT (2007) classify water pollutions into five categories. These are: wastewater discharges from bilge separators, accidental oil spills due to operational activities and wastewater discharges from cargo tanks cleaning with seawater-based process, grey (laundries, kitchen, showers) and black (sewage) wastewater discharges and ballast water discharges.</t>
  </si>
  <si>
    <t>​The International Convention for the Prevention of Pollution from Ships (MARPOL) is the main international convention covering prevention of pollution of the marine environment by ships from operational or accidental causes</t>
  </si>
  <si>
    <t>Good. Direction of impact is well understood. Magnitude of impact is more uncertain.</t>
  </si>
  <si>
    <t>Speed reduction</t>
  </si>
  <si>
    <t xml:space="preserve">     Magnitude (qualitative)</t>
    <phoneticPr fontId="0" type="noConversion"/>
  </si>
  <si>
    <t xml:space="preserve">     Magnitude (quantitative)</t>
    <phoneticPr fontId="0" type="noConversion"/>
  </si>
  <si>
    <t xml:space="preserve">     Justification of magnitude</t>
    <phoneticPr fontId="0" type="noConversion"/>
  </si>
  <si>
    <t xml:space="preserve">     Robustness</t>
    <phoneticPr fontId="0" type="noConversion"/>
  </si>
  <si>
    <t xml:space="preserve">     Increasing co-benefits, reducing trade-offs</t>
    <phoneticPr fontId="0" type="noConversion"/>
  </si>
  <si>
    <t xml:space="preserve">     Reference</t>
    <phoneticPr fontId="0" type="noConversion"/>
  </si>
  <si>
    <t>Hazardous waste generation</t>
    <phoneticPr fontId="0" type="noConversion"/>
  </si>
  <si>
    <t>Geophysical factors (e.g. uv light, radon)</t>
    <phoneticPr fontId="0" type="noConversion"/>
  </si>
  <si>
    <t>International Maritime Organisation (IMO)</t>
  </si>
  <si>
    <t xml:space="preserve">The International Convention for the Safety of Life at Sea (SOLAS) specifies minimum standards for the construction, equipment and operation of ships, compatible with their safety. The International Labour Organisation's Maritime Labour Convention (MLC), 2006 provides comprehensive rights and protection at work for the world's more than 1.2 million seafarers. </t>
  </si>
  <si>
    <t>Poor.</t>
  </si>
  <si>
    <t>Air quality - UK</t>
  </si>
  <si>
    <t>Air quality - Outside UK</t>
  </si>
  <si>
    <t>Hazardous waste</t>
  </si>
  <si>
    <t>Ozone depleting substances will be released during the on-going operations of equipment</t>
  </si>
  <si>
    <t>Regulations for the Prevention of pollution by garbage from ships are contained in Annex V of MARPOL. Under Annex V of the Convention, garbage includes all kinds of food, domestic and operational waste, excluding fresh fish, generated during the normal operation of the vessel and liable to be disposed of continuously or periodically. Annex V totally prohibits of the disposal of plastics anywhere into the sea, and severely restricts discharges of other garbage from ships into coastal waters and "Special Areas".</t>
  </si>
  <si>
    <t xml:space="preserve">Regulations for the prevention of pollution by sewage are contained in Annex IV of MARPOL. </t>
  </si>
  <si>
    <t>Directions and likelihood of impact well established. Scale of impact is more uncertain, as is the associated economic value of this impact. Annex IV contains a set of regulations regarding the discharge of sewage into the sea from ships, including regulations regarding the ships' equipment and systems for the control of sewage discharge, the provision of facilities at ports and terminals for the reception of sewage, and requirements for survey and certification.</t>
  </si>
  <si>
    <t xml:space="preserve">Poor. Direction of impact is clear. However, likelihood and magniture are much more uncertain, as is the potential economic value. </t>
  </si>
  <si>
    <t>TRT (2007) estimate nearly 10 000 tons of HCFC annual consumption (Freon R22), mainly used as a refrigerant in air conditioning systems and on-board freezers (mainly in refrigerating ships – 'reefers' and passenger ships). Production and dismantling of the vessels will lead to some leakges of ozone depleting substances</t>
  </si>
  <si>
    <t>Conventional ship</t>
  </si>
  <si>
    <t>Speed limited ship</t>
  </si>
  <si>
    <t>Aviation: Aircraft efficiency</t>
  </si>
  <si>
    <t>The information presented here is largely taken from Holland et al (2011), a study for DfT that developed MAC (Margianl Abatement Cost) curves for UK aviation.  Development of the MAC curves did not focus on a particular abatement target, but data from the work show how emission reductions consistent with the CCC target of no increase in aviation GHG emissions by 2050 compared to 2005 could be attained.  “UK aviation” was defined for the purpose of the report as all domestic flights and all international departures from the UK.  
Analysis focused on a series of 'policy levers', addressing aviation technology, aviation operation, biofuels and behavioural change.  The development of high speed rail was not considered specifically as assumptions on future development were included in the study's baseline.</t>
  </si>
  <si>
    <r>
      <t>The term 'policy levers' is used by the DfT study rather than 'measures'.  Unlike most MACC studies the work did not consider closely defined measures, but more generic levers, reflecting the fact that the study's authors did not have precise information on abatement options. So, iIn the case of improving the efficiency of Air Traffic Movements (ATM), a broad-brush approach was applied, looking at the improvement associated with a given level of investment in more advanced ATM systems, rather than reducing the ‘lever’ to a series of specific activities.  Similarly, with biofuels, the authors did not speculate about the exact processes that will be used for biofuel production, but took a view on the likely costs and effectiveness of the lever through a general review of the available literature.
The 'Aviation technology' levers contained four policy levers designed to improve aircraft efficiency:
• A potential CO2 Standard introduced under the International Civil Aviation Organization’s Committee on Aviation Environmental Protection (ICAO-CAEP) [regulatory CO2 standard]
• Regulation/ incentive to accelerate fleet turnover [Early fleet retirement]
• Support for the achievement of the ICAO-CAEP fuel-burn goals [Achieve CAEP goals]
• Support for retrofitting more fuel-efficient technologies to existing fleet covering engine-related and other options [Retrofitting]
Holland et al concluded that this package of levers was not, in general, attractive for the UK fleet.  Emission savings were typically small compared to other leves and costs very high.  The reason for this rests on the young age of the UK airfleet:
• Agreement on an international standard was considered unlikely to affect many aircraft in the UK fleet
• There is already high turnover of aircraft in the UK fleet, with new aircraft being purchased and old ones sold overseas.
• Few aircraft would require retrofitting (e.g. with winglets) as most of the fleet is already so equipped.  This lever dropped out anyway from about 2030 as it was assumed that all aircraft would be fitted with such equipment by that time (where appicable) simply in the interests of reducing fuel costs.
The most promising lever therefore was support to achieve the ICAO-CAEP fuel burn goals.  However, even this measure appeared economically attractive only under a high demand baseline, costs for other scenarios all being equal to £150/t CO2 or more.
The study considered co-benefits and trade-offs but only in a qualitative manner.  It was stated that "[</t>
    </r>
    <r>
      <rPr>
        <i/>
        <sz val="12"/>
        <rFont val="Arial"/>
        <family val="2"/>
      </rPr>
      <t>the study] indicates the envisaged direction only of the consequential non-CO2 effects (in terms of climate, air quality, noise, etc.) and not the magnitude. It is possible that the direction could be correct but the effect trivial; equally, there may be a significant effect. This work has not attempted to quantify the magnitudes of these effects since this would be a substantive exercise in its own right, and was beyond the present scope of work</t>
    </r>
    <r>
      <rPr>
        <sz val="12"/>
        <rFont val="Arial"/>
        <family val="2"/>
      </rPr>
      <t xml:space="preserve">."
</t>
    </r>
  </si>
  <si>
    <t>Main source:  Holland, M., Mann, M., Ralph, M., Owen, B., Lee, D.S., Horton, G., Dickson, N. and Kollamthodi, S. (2011) A marginal abatement cost curve for the UK aviation sector.  http://www.icao.int/environmental-protection/Documents/ActionPlan/UK_AbatementModel_en.pdf</t>
  </si>
  <si>
    <t>Impacts</t>
  </si>
  <si>
    <t>List of one or more citations used in evaluation of the impact in question.</t>
  </si>
  <si>
    <t>The retirement of older aircraft could be considered as having a safety benefit.  However, as noted above, the age of the UK airfleet is sufficiently low, and safety practice sufficiently good, that associated major accident risks can only reasonably be considered negligible.</t>
  </si>
  <si>
    <t xml:space="preserve">Applicability of this measure to the UK was considered to be very limited, given the nature of the UK fleet.  </t>
  </si>
  <si>
    <t>Geophysical factors (e.g. uv light, radon)</t>
  </si>
  <si>
    <t>Impact of these levers to the UK was considered to be very limited, given the nature of the UK fleet.  The +/- rating reflects the varying impacts of the different levers on NOx emissions at altitude and the potential for modern engines to potentially increase contrails by a small amount.</t>
  </si>
  <si>
    <t>Impact of these levers to the UK was considered to be very limited, given the nature of the UK fleet.  There could be some additional manufacturing, leading to some effect in this category, but given the safety record of aviation manufacturers this is unlikely to be significant.</t>
  </si>
  <si>
    <t>Impact of these levers to the UK was considered to be very limited, given the nature of the UK fleet.  There could be some additional manufacturing, leading to some effect in this category, but this is unlikely to be significant.</t>
  </si>
  <si>
    <t>Impact of these levers to the UK was considered to be very limited, given the nature of the UK fleet.  There could be some additional manufacturing, leading to some effect in this category, but this is unlikely to be significant.  Also, waste management regulations would control impacts.</t>
  </si>
  <si>
    <t>Impact of these levers to the UK was considered to be very limited, given the nature of the UK fleet.  There could be some additional manufacturing, leading to some effect in this category, but this is unlikely to be significant, certainly less than the improvement in emissions from newer aircraft..</t>
  </si>
  <si>
    <t>Aviation: Operational measures</t>
  </si>
  <si>
    <r>
      <t xml:space="preserve">The term 'policy levers' is used by the DfT study rather than 'measures'.  Unlike most MACC studies the work did not consider closely defined measures, but more generic levers, reflecting the fact that the study's authors did not have precise information on abatement options. So, iIn the case of improving the efficiency of Air Traffic Movements (ATM), a broad-brush approach was applied, looking at the improvement associated with a given level of investment in more advanced ATM systems, rather than reducing the ‘lever’ to a series of specific activities.  Similarly, with biofuels, the authors did not speculate about the exact processes that will be used for biofuel production, but took a view on the likely costs and effectiveness of the lever through a general review of the available literature.
The 'Aviation operation' levers contained three policy levers designed to limit flights and flying time:
• Capacity constraints with respect to airport slots [Airport capacity]
• Action to reduce inefficiencies in Air Traffic Movements and Air Navigation Service Provider (ATM and ANSP) related operations [ATM efficiency]
• Incentives to reduce inefficiencies in air carrier operations leading to better matching of aircraft type to mission [Operational incentives]
Holland et al concluded that this package of levers was relatively promising:
• Emission savings were good for airport capacity and operational incentives, average for ATM efficiency
</t>
    </r>
    <r>
      <rPr>
        <b/>
        <sz val="12"/>
        <rFont val="Arial"/>
        <family val="2"/>
      </rPr>
      <t xml:space="preserve">• </t>
    </r>
    <r>
      <rPr>
        <sz val="12"/>
        <rFont val="Arial"/>
        <family val="2"/>
      </rPr>
      <t xml:space="preserve">ATM efficiency was the most cost-effective option of all those considered
• Airport capacity measures were very cost effective under low demand,though quite expensive at high demand
• Operational inceintives were mid range for cost effectiveness
The study considered co-benefits and trade-offs but only in a qualitative manner. It was stated that "[the study] indicates the envisaged direction only of the consequential non-CO2 effects (in terms of climate, air quality, noise, etc.) and not the magnitude. It is possible that the direction could be correct but the effect trivial; equally, there may be a significant effect. This work has not attempted to quantify the magnitudes of these effects since this would be a substantive exercise in its own right, and was beyond the present scope of work."
</t>
    </r>
  </si>
  <si>
    <t>A reduction in the number of flights and circling around airports may provide some benefit to local residents in addition to the noise benefit identified below.</t>
  </si>
  <si>
    <t>The good safety record of UK operations indicates that any improvement from a reduction in flying time would be small.  ATM efficiencies would not be introduced if they were thought likely to compromise safety.</t>
  </si>
  <si>
    <t>See major accident risk, above</t>
  </si>
  <si>
    <t>In scenarios where these levers led to a significant reduction in flights, benefits around UK airports could be signficant.</t>
  </si>
  <si>
    <t>Most benefit would be experienced close to airports, so this effect is likely to be less significant than UK benefits.</t>
  </si>
  <si>
    <t>Potentially significant around airports, but much less so further away, hence effects on ecosystems are likely to be small.</t>
  </si>
  <si>
    <t>Benefit through reduced number of aircraft visible in the sky.  For effects via airport expansion see below (life cycle effects)</t>
  </si>
  <si>
    <t>For effects via airport expansion see below (life cycle effects)</t>
  </si>
  <si>
    <t>Reduced demand for airport construction under capacity constraints will lead to lower impacts in this category associated with airport development.</t>
  </si>
  <si>
    <t>Aviation: Biofuels</t>
  </si>
  <si>
    <r>
      <t>The term 'policy levers' is used by the DfT study rather than 'measures'.  Unlike most MACC studies the work did not consider closely defined measures, but more generic levers, reflecting the fact that the study's authors did not have precise information on abatement options. So, iIn the case of improving the efficiency of Air Traffic Movements (ATM), a broad-brush approach was applied, looking at the improvement associated with a given level of investment in more advanced ATM systems, rather than reducing the ‘lever’ to a series of specific activities.  Similarly, with biofuels, the authors did not speculate about the exact processes that will be used for biofuel production, but took a view on the likely costs and effectiveness of the lever through a general review of the available literature.
The 'Biofuels' levers contained two activites designed to improve aircraft efficiency:
• Supporting biofuels demonstration plant covering fuel production, refining and demonstration [Biofuel demonstration plant]
• Regulation to mandate biofuels uptake in aviation (subsidised or unsubsidised) [Mandatory biofuels]
Holland et al concluded that this package of levers was relatively promising:
• Levels of emission saving were particuarly good for mandatory biofuels
• In all scenarios except mandatory biofuels with aviation demand low, costs were low.  The exception of mandatory biofuels resulted from a significant cost differential to kerosene under the low demand scenario.
The study considered co-benefits and trade-offs but only in a qualitative manner.  It was stated that "[</t>
    </r>
    <r>
      <rPr>
        <i/>
        <sz val="12"/>
        <rFont val="Arial"/>
        <family val="2"/>
      </rPr>
      <t>the study] indicates the envisaged direction only of the consequential non-CO2 effects (in terms of climate, air quality, noise, etc.) and not the magnitude. It is possible that the direction could be correct but the effect trivial; equally, there may be a significant effect. This work has not attempted to quantify the magnitudes of these effects since this would be a substantive exercise in its own right, and was beyond the present scope of work</t>
    </r>
    <r>
      <rPr>
        <sz val="12"/>
        <rFont val="Arial"/>
        <family val="2"/>
      </rPr>
      <t xml:space="preserve">."
</t>
    </r>
  </si>
  <si>
    <t>Some potential for a reduction in particle emissions</t>
  </si>
  <si>
    <t>Uncertain impact relative to production of kerosene, but effects unlikley to be significant given waste management regulations</t>
  </si>
  <si>
    <r>
      <t>The term 'policy levers' is used by the DfT study rather than 'measures'.  Unlike most MACC studies the work did not consider closely defined measures, but more generic levers, reflecting the fact that the study's authors did not have precise information on abatement options. So, iIn the case of improving the efficiency of Air Traffic Movements (ATM), a broad-brush approach was applied, looking at the improvement associated with a given level of investment in more advanced ATM systems, rather than reducing the ‘lever’ to a series of specific activities.  Similarly, with biofuels, the authors did not speculate about the exact processes that will be used for biofuel production, but took a view on the likely costs and effectiveness of the lever through a general review of the available literature.
The 'Behavioural change' levers contained two policy levers designed to reduce demand for flying:
• Promotion of behavioural change aimed primarily at the leisure market [Behavioural change]
• Promotion / incentivisation of remote meetings including Webinar and videoconferencing, aimed primarily at the business market [Videoconferencing]
Holland et al concluded that this package of levers was not, in general, attractive for the UK.  For several of the scenarios considered the measures were not taken up by the DfT Aviation Model, suggesting limited applicability.  Cost -effectiveness was good for measures targeted at the leisure market, less so for videoconferencing.  Emission savings were modest.  Uncertainty in the likely effect of both levers was high.
The study considered co-benefits and trade-offs but only in a qualitative manner.  It was stated that "[</t>
    </r>
    <r>
      <rPr>
        <i/>
        <sz val="12"/>
        <rFont val="Arial"/>
        <family val="2"/>
      </rPr>
      <t>the study] indicates the envisaged direction only of the consequential non-CO2 effects (in terms of climate, air quality, noise, etc.) and not the magnitude. It is possible that the direction could be correct but the effect trivial; equally, there may be a significant effect. This work has not attempted to quantify the magnitudes of these effects since this would be a substantive exercise in its own right, and was beyond the present scope of work</t>
    </r>
    <r>
      <rPr>
        <sz val="12"/>
        <rFont val="Arial"/>
        <family val="2"/>
      </rPr>
      <t xml:space="preserve">."
</t>
    </r>
  </si>
  <si>
    <t>Limited effect of the levers, though with some potential to switch air traffic with its high safety record to road traffic.</t>
  </si>
  <si>
    <t xml:space="preserve">Benefit through reduced number of aircraft visible in the sky. </t>
  </si>
  <si>
    <t>For effects via airport expansion see 'Aviation operation'</t>
  </si>
  <si>
    <t>Some link to reducing demand for added airport capacity</t>
  </si>
  <si>
    <t>Measures applied within this package:</t>
  </si>
  <si>
    <t>Aviation technology</t>
  </si>
  <si>
    <t>Aviation operation</t>
  </si>
  <si>
    <t>Aviation biofuels</t>
  </si>
  <si>
    <t>Aviation behavioural change</t>
  </si>
  <si>
    <t>£0.08/t oil avoided</t>
  </si>
  <si>
    <t>Uncertain impact relative to production of kerosene, dependent on distances travelled from production site to airport.  However, not likely to be a significant element in the fuel chain.</t>
  </si>
  <si>
    <t>£0 to 0.94/tonne of oil</t>
  </si>
  <si>
    <t>Based on information on major oil spills.  The range is linked to assumptions on internalisation of impacts.  It is assumed that biofuel production would not impose the same burden on the environment.</t>
  </si>
  <si>
    <t xml:space="preserve">ExternE National Implemenation Report, ExternE series, volume 10, chapter 18, p. 551.  http://www.externe.info/externe_d7/?q=node/41.  J.E. Berry et al (1998) Power Generation and the Environment.  AEAT report 3776. Frequency of major accident: Eckle, P., Burgherr, P. and Edouard Michaux, E. (2012). Risk of Large Oil Spills: A Statistical Analysis in the Aftermath of Deepwater Horizon. Environmental Science &amp; Technology 46:13002-13008.   http://www.slideshare.net/GRFDavos/risk-of-large-oil-spills-a-statistical-analysis-in-the-aftermath-of-deep-water-horizon.  Deepwater Horizon costs: Cohen, M. (2010) A taxonomy of oil spill costs: What are the likely costs of the Deepwater Horizon spill? Resources for the Future, Washington.  http://www.rff.org/Documents/RFF-BCK-Cohen-DHCosts.pdf.  BP (2013) Gulf of Mexico restoraion.  http://www.bp.com/sectionbodycopy.do?categoryId=47&amp;contentId=7081352. Pipeline accidents: http://en.wikipedia.org/wiki/List_of_pipeline_accidents. </t>
  </si>
  <si>
    <t>Needs to link to life cycle/human health/air quality</t>
  </si>
  <si>
    <t>It is assumed that the production of biomass involves less risk of exposure to heavy metals, etc. than oil production.  Given regulations in place, however, it is thought unlikely that the effects associated with oil production should be significant.</t>
  </si>
  <si>
    <t>Materials damage will be a small fraction of effects of air pollution on health and ecosystems.</t>
  </si>
  <si>
    <t>The workbook is composed of a number of overview sheets presenting the data in different ways, which have red tabs, plus a set of detailed sheets (one for each measure) which have green tabs.</t>
  </si>
  <si>
    <t>Detailed sheets for each measure (green tabs)</t>
  </si>
  <si>
    <t>Impact categories</t>
  </si>
  <si>
    <t>Definition of what is included for each impact category</t>
  </si>
  <si>
    <t>Full details of references used on detailed sheets for each measure</t>
  </si>
  <si>
    <t>Note1: The same list of impacts has been used for all of the measures considered in the study.  As a result there is some redundancy in the listing; for example, effects on diet or lifestyle are rarely applicable.  It has been found, however, that there is an advantage to adopting a standardised list in terms of ensuring that the potential for impacts has been taken into account, and the final sector spreadsheets include some examples that would not otherwise have been identified.  In such cases, however, associated impacts are typically considered negligible.</t>
    <phoneticPr fontId="5" type="noConversion"/>
  </si>
  <si>
    <t>Note 2: The same list is used for 'use' phase impacts and 'life cycle' impacts, again for consistency.</t>
    <phoneticPr fontId="5" type="noConversion"/>
  </si>
  <si>
    <t>Impacts</t>
    <phoneticPr fontId="5" type="noConversion"/>
  </si>
  <si>
    <t>Human health</t>
    <phoneticPr fontId="5" type="noConversion"/>
  </si>
  <si>
    <t xml:space="preserve">The principal effects of climate mitigation actions on diet are through switching away from red meats in particular to a more vegetarian diet, leading to a reduction in fat consumption and hence obesity and other related disorders.  
</t>
    <phoneticPr fontId="5" type="noConversion"/>
  </si>
  <si>
    <t xml:space="preserve">The area where lifestyle impacts seem likely to be most prominent concerns active transport, with people switching from car use to cycling or walking, with associated benefits in terms of fitness.
</t>
    <phoneticPr fontId="5" type="noConversion"/>
  </si>
  <si>
    <t xml:space="preserve">Many factors can generate stress.  In the case of the options being considered by the CCC, some options can have both positive and negative impacts.  For example, some people living in areas where a nuclear waste repository is suggested may suffer high levels of anxiety in relation to the risks of radiation for them and their family and friends.  Those gaining employment at such a facility may experience lower levels of stress than before (recognising that unemployment is a major stressor).  Wind turbines have also been suggested as generating stress through a combination of low level noise and flicker from turbine blades.  Walking and cycling can decrease stress and active transport may also have an impact on social interactions and crime.
</t>
    <phoneticPr fontId="5" type="noConversion"/>
  </si>
  <si>
    <t xml:space="preserve">Housing conditions includes cold, damp and indoor air quality (noting that radon is included below under 'geophysical factors').  These factors may operate in different directions for the same measure.  For example, improved insulation will lead to warmer homes, but, by reducing ventilation, could lead to a worsening of indoor air quality.
</t>
    <phoneticPr fontId="5" type="noConversion"/>
  </si>
  <si>
    <t xml:space="preserve">Major accidents are best defined by reference to examples, including the Fukushima nuclear disaster (extent of ill health not yet known), the loss of the Deepwater Horizon platform in the Gulf of Mexico (11 deaths), the Piper Alpha and Alexander Kielland disaster in the North Sea (combined death total 290 people), various coal mining accidents leading to multiple fatalities and the failure of major dams.  In many cases, but not all, those affected are working in the industry.  Major accidents are typified not only by their high consequence in terms of life lost (or environmental contamination), but also, generally in terms of low probability.  The low probability has two consequences that are not immediately apparent: it reduces normalised externalities (e.g. per tonne of fuel, per kWh, or per 1000v.km) to almost nothing, and it can generate a sense of complacency in the industry.  
</t>
  </si>
  <si>
    <t xml:space="preserve">Occupational health covers the effects of workplace accidents to the extent that they are not covered by major accidents, illness from exposure to hazardous materials, musculo-skeletal damage (e.g. bad backs) and stress.
</t>
    <phoneticPr fontId="5" type="noConversion"/>
  </si>
  <si>
    <t xml:space="preserve">Road accidents impose costs such as pain and grief, lost economic output, medical and healthcare costs (casualty related costs) and material damage, police, insurance and property damage (accident related costs).
</t>
    <phoneticPr fontId="5" type="noConversion"/>
  </si>
  <si>
    <t>Chemical exposure (water pollution)</t>
    <phoneticPr fontId="5" type="noConversion"/>
  </si>
  <si>
    <t xml:space="preserve">The Treasury Green Book category 'chemical exposure' has been treated as referring to water pollution as other forms of exposure are included in other impact categories, particularly air pollution and occupational health.  Exposure may come about through several routes; drinking contaminated water, bathing in contaminated water or eating fish, shellfish and other freshwater or marine food products.  A wide range of pollutants are relevant, with a wide range of effects, from IQ loss to cancer.
</t>
    <phoneticPr fontId="5" type="noConversion"/>
  </si>
  <si>
    <t xml:space="preserve">Currently in the UK the air pollutants of greatest concern are particulate matter (PM), oxides of nitrogen (NOx), ozone (O3) and ammonia (NH3) and the largest sources of air pollutants are power generation combustion plants and transport (particularly in urban areas). Important transport related pollutants are also sulphur dioxide (SO2) and volatile organic compounds (VOC). Air pollution causes premature deaths (estimated reduction in life expectancy is 6 months as an average across all UK deaths) and is estimated to impose an annual cost of £ 15 billion (within the range of £ 8-17 billion), due to hospitalizations from respiratory and cardiovascular diseases as well as mortality (Defra, 2010). The epidemiology literature is more extensive so far as morbidity impacts are concerned, implicating increased levels of bronchitis, use of respiratory medications, restrictions in daily activities, etc. with air pollution.  These impacts are included in assessments conducted in some other areas (e.g. USA and EU) but are not currently recommended in UK guidance.
</t>
    <phoneticPr fontId="5" type="noConversion"/>
  </si>
  <si>
    <t>Air quality (non-UK)</t>
    <phoneticPr fontId="5" type="noConversion"/>
  </si>
  <si>
    <t xml:space="preserve">Emissions of air pollutants from the UK do not stay within the country of course, but also affect neighbouring countries.  Current UK government guidance does not quantify these non-UK effects.  They are therefore reported separately here.
</t>
    <phoneticPr fontId="5" type="noConversion"/>
  </si>
  <si>
    <t>Hazardous waste generation</t>
    <phoneticPr fontId="5" type="noConversion"/>
  </si>
  <si>
    <t xml:space="preserve">Hazardous waste refers to solid waste matter which poses a hazard through its chemical or radiological nature.  Examples include fly ash from power stations and spent nuclear fuel.  The former will include some metallic elements such as lead and arsenic, which cannot be destroyed.  It will also include some long-lived organic substances such as dioxins.  The spent nuclear fuel is not only carcinogenic but also mutagenic.  Most of the hazardous wastes of interest here cannot be treated in a way that makes them less hazardous (unlike, for example, combustion of many organic compounds), and so the problem becomes one of long term risk management.  This typically takes the form of putting material in a place that is geologically secure and is not accessible to anyone without premission.  For ease of handling the physical quantity of waste material that needs to be treated as hazardous can be reduced by concentrating the most hazardous substances in it into a smaller volume, for example by using ion exchange methods. Residual hazardous waste can then be stabilised through vitrification, by mixing with cement, etc.  In the event that outer containment (typically a stainless steel drum) fails, leaching rates from the solidified material will be low.  This, however, is confounded by the long time scales involved.
</t>
    <phoneticPr fontId="5" type="noConversion"/>
  </si>
  <si>
    <t xml:space="preserve">The impact relates in the first instance to dissatisfaction, annoyance and disturbance.  It is generated by a number of activities of relevance (either positively or negatively) to actions to address climate change.  For example, wind turbines will generate some noise, actions to reduce traffic should reduce it.  Relatively large changes in traffic flows (3dB) are needed to significantly change longer term responses to noise. People are more sensitive to night time noise. (DfT 2012b).  Prolonged exposure to noise can lead to high blood pressure and heart attacks.  Lack of sleep is also a problem, and this can in turn lead to problems with concentration at work or school.
</t>
    <phoneticPr fontId="5" type="noConversion"/>
  </si>
  <si>
    <t xml:space="preserve">There are a variety of routes by which climate mitigation actions could influence infection rates. One example concerns increased spread of disease between people through a switch away from private car use to public transport.  Another concerns changes in the use of cooling towers for the power sector, as these have been identified as a potential source of Legionella bacteria, though action is taken specifically to address this threat and there are no known examples in the UK of Legionella transmission by this route.
</t>
    <phoneticPr fontId="5" type="noConversion"/>
  </si>
  <si>
    <t>Geophysical factors</t>
    <phoneticPr fontId="5" type="noConversion"/>
  </si>
  <si>
    <t xml:space="preserve">Geophysical factors include a diverse range of impacts from changes in exposure to UV radiation as a result of impacts on the ozone layer of releases of (e.g.) nitrous oxide leading to higher incidence of skin cancer, to radon exposure (e.g. through accumulation of radon in houses that are better insulated) leading to lung cancer.
</t>
    <phoneticPr fontId="5" type="noConversion"/>
  </si>
  <si>
    <t>Environment</t>
    <phoneticPr fontId="5" type="noConversion"/>
  </si>
  <si>
    <t xml:space="preserve">Hazardous waste refers to solid waste matter which poses a hazard through its chemical or radiological nature: an overview of health impacts of such materials is provided above in the 'health' section.  Examples include fly ash from power stations and spent nuclear fuel.  The former will include some metallic elements such as lead and arsenic, which cannot be destroyed.  It will also include some long-lived organic substances such as dioxins.  The spent nuclear fuel is not only carcinogenic but also mutagenic.  Such wastes should pose little risk to the environment as they should be properly contained in such a way as to minimise any chance of further release.  However, as the Fukushina Disaster shows, containment is not always secure.  Impacts may range from reduction in productive values (e.g. through contamination of foodstuffs - an example being the restrictions on sheep movements in the UK to this day as a result of the Chernobyl Disaster) to cultural effects where iconic species are affected through bioaccumulation of hazardous materials.
</t>
    <phoneticPr fontId="5" type="noConversion"/>
  </si>
  <si>
    <t xml:space="preserve">Significant quantities of non-hazardous waste are generated by some activities.  Good examples include gypsum from flue gas desulphurisation and mine wastes.  Both will have contain some hazardous chemicals, but at lower concentrations than for the hazardous wastes.  Some of these waste products can be used, for example as building materials.  In very large quantities any waste can of course be hazardous, as tragically demonstrated at Aberfan in 1966, when the Pantglas Junior School was engulfed by a mudslide, killing 144 people, mostly children.  All activities will generate some quantity of everday waste as well, including food and office wastes.  Much of this material may be recycled, composted, etc.  To the extent that it is not dealt with in these ways, incineration with energy recovery or anaerobic digestion may provide a better management solution than landfill.
</t>
    <phoneticPr fontId="5" type="noConversion"/>
  </si>
  <si>
    <t>Greenhouse gases</t>
    <phoneticPr fontId="5" type="noConversion"/>
  </si>
  <si>
    <t xml:space="preserve">Direct emssions of greenhouse gases are addressed separately by the CCC.  We include a line for life cycle emissions of GHGs (e.g. in the manufacture of wind turbines, or methane emissions from coal mining), though it is understood that the CCC is carrying out a separate study on these emissions.  The impact has been retained, but would be easy to either delete or update when the CCC data are available.
</t>
    <phoneticPr fontId="5" type="noConversion"/>
  </si>
  <si>
    <t>Regional air pollutants (NH3, NOX, SO2, VOCs)</t>
    <phoneticPr fontId="5" type="noConversion"/>
  </si>
  <si>
    <t xml:space="preserve">The regional air pollutants listed have a number of imapcts on the environment, including acidification (NH3, NO2 and SO2), eutrophication (NH3, NOx) and ground level ozone formation (NOx, VOCs).  Acidification and eutrophication can affect aquatic ecosystems (marine and freshwater) as well as terrestrial ecosystems. Acidification of lakes and rivers had a devastating impact on salmon and trout in many areas up to the 1990s.  Since the 'dash to gas' in the power sector in the mid 1980s and controls on emissions from power stations, SO2 emissions have fallen greatly in the UK and in most other European countries.  Whilst there are still areas where the critical load for acidification is exceeded, these are now much reduced.  The problem of eutrophication, caused by nitrogenous pollutants, is proving harder to address.  It is estimated that more than half of the natural ecosystems in Europe are exposed to harmful levels of N deposition.  Nitrogen favours fast growing species such as grasses, and helps them out-compete slower growing species that are better adapted to low-N environments.  High levels of ozone area associated with damage to both forests and crops, the latter running to several billion euro per year in Europe.
</t>
    <phoneticPr fontId="5" type="noConversion"/>
  </si>
  <si>
    <t xml:space="preserve">A number of metals and trace pollutants have the capacity to bioaccumulate in living organisms, especially those that are higher up the food chain.  To illustrate effects, here is clear evidence for mercury that bioaccumulation in piscivorous species leads to a spectrum of effects including death.  Unfortunately, ecosystem effects of metals and other trace pollutants tend not to be well characterised, hence whilst it is recognised that lead, for example, can disrupt soil functioning, it is not possible to quantify effects. 
</t>
    <phoneticPr fontId="5" type="noConversion"/>
  </si>
  <si>
    <t xml:space="preserve">Air pollution causes building soiling and damages materials through acid corrosion of stone and metals.  The acid corrosion problem is now much less severe than in the mid to late 20th century for two reasons.  Emissions of SO2, the pollutant most associated with acid corrosion, are now a tiny fraction of what they were previously, especially in urban centres.  The second reason is that the materials at most risk suffered extreme damage in those years.  Soiling remains a problem, though again, rates are much lower than 50 years ago as a result of legislation to reduce emissions in urban centres, particularly from coal burning.
</t>
    <phoneticPr fontId="5" type="noConversion"/>
  </si>
  <si>
    <t xml:space="preserve">Landscape can be viewed as a service provided by environmental and socio-cultural assets.  The landscapes of relevance to this study include those that are both natural and man-made, depending on where oil refineries, power plants, wind farms, roads, etc. are located, though most concern typically focuses on the 'natural' (perhaps rural is a better word, given that few UK landscapes can be considered truly 'natural').  Some impacts on landscape may be positive and others negative, and sometimes different individuals will look on the same effect in different ways.
</t>
    <phoneticPr fontId="5" type="noConversion"/>
  </si>
  <si>
    <t xml:space="preserve">This effect concerns the change in use of land as a result of activities linked to the climate mitigation options.  The most significant impacts could be associated with any option that requires the production of biomass.  However, the CCC has been careful not to recommend a level of biomass uptake that they consider would, if mirrored by other countries, have an effect on agricultural production or on ecosystems elsewhere in the world.
</t>
    <phoneticPr fontId="5" type="noConversion"/>
  </si>
  <si>
    <t xml:space="preserve">Abstracting at volumes that reduce water flows, levels and qualities to the point where ecosystems are damaged generates economic losses associated with loss of biodiversity and final goods such as informal and formal recreation, amenity and property values (Morris and Camino, 2011).  Current prices charged for abstraction do not reflect the full value of water either in its natural state or in any particular application. Rather they reflect the cost of managing the licensing system and there is concern that this leads to inefficient use.
</t>
    <phoneticPr fontId="5" type="noConversion"/>
  </si>
  <si>
    <t xml:space="preserve">Water pollution include chemical impacts (e.g. bioaccumulation of metals leading to death, changes in biological or chemical oxygen demand), but also thermal pollution from cooling plant.  Some air pollutants (particularly those causing acidification and eutrophication) will of course end up in water.  These are addressed elsewhere (e.g. under 'regional air pollutants' or 'heavy metals') as this category only deals with direct emissions to water. This category also includes the impact of oil spills during production or transport of oil, and coal mining effluent.
</t>
  </si>
  <si>
    <t>Biodiveristy impacts can arise through air or water pollution, habitat loss, or other impacts such as birds colliding with vehicles or with wind turbines. For the power sector, this category has only been used for impacts on biodiversity and ecosystems not covered elsewhere, so impacts of air and water pollution, for example, are excluded.  However, the other sectors include discussion of the full range of biodiversity impacts under this category, though care is taken to avoid double counting in the final scenario assessment.</t>
  </si>
  <si>
    <t xml:space="preserve">Subsidence is linked to activities associated with the removal of material from underground, i.e. coal, oil and natural gas (whether in conventional wells or by fracking).  In the UK it is the effect of coal mining that is most commonly linked to subsidence so far as it is relevant here, but the effect associated with the other fuels should not be underestimated.  Resulting damage is typically to buildings, ranging from the development of superficial cracks to collapse.  In the event of widespread subsidence there may be a significant shift in land levels, sufficient to affect river flows.  This has not been a problem in the UK, partly because our oil and gas fields are offshore.  It is, however, a problem in the Netherlands in areas that are on top of the huge Groningen gas field.
</t>
    <phoneticPr fontId="5" type="noConversion"/>
  </si>
  <si>
    <t xml:space="preserve">DfT (2012a) suggests that impacts of congestion are slower speed, longer journey times, increased queuing at junctions or bottlenecks, increased stopping and starting, more time spent stationary, and less predictable journey times. Therefore congestion increases travelling time and vehicle operating costs which have both economic and environmental impacts. The main economic impacts result from lost leisure and or business time and main environmental impacts from increased pollution and carbon emission due to standing and very low speeds.   Assoicated costs are of course highly dependent on time and location.  UK costs have been used to the extent possible.
</t>
  </si>
  <si>
    <t xml:space="preserve">Impacts on soils can arise in various ways, for example through the overexploitation of soil for production of biomass, or the construction of wind turbines and other infrastructure (e.g. power transmission lines) in areas where soils are thin and easily damaged.
</t>
    <phoneticPr fontId="5" type="noConversion"/>
  </si>
  <si>
    <t xml:space="preserve">The options considered here include a number with potential to affect depletion rates of metals and minerals including neodymium (which is used for the magnets in wind turbine generators) and  indium, gallium, tellurium, germanium and selenium which may all be used in solar panels. Depletion of uranium and fossil fuels is also an issue, and this is mentioned in some sheets. However, energy security is being assessed elsewhere and is outside the scope of this project. There considerable debate over the extent to which resource depletion is a true externality. If depletion is fully reflected in increasing market prices then it is not an external cost (although there may still be considerable economic and social impacts if alternatives cannot be developed in time). However, there is evidence that price signals may lag behind depletion to a considerable extent (Reynolds el al 2005) and so the resource depletion costs may not be fully internalised.
</t>
  </si>
  <si>
    <r>
      <t>Reynolds, Douglas (1999) ‘The Mineral Economy: how prices and costs can falsely signal decreasing scarcity’.</t>
    </r>
    <r>
      <rPr>
        <i/>
        <sz val="12"/>
        <rFont val="Arial"/>
        <family val="2"/>
      </rPr>
      <t xml:space="preserve"> Ecological Economics </t>
    </r>
    <r>
      <rPr>
        <sz val="12"/>
        <rFont val="Arial"/>
        <family val="2"/>
      </rPr>
      <t>31:155-166. Online at http://www.oilcrisis.com/reynolds/MineralEconomy.htm</t>
    </r>
  </si>
  <si>
    <t xml:space="preserve">Estimate of absolute magnitude per functional unit (passenger km or vehicle km) </t>
  </si>
  <si>
    <t>Rationale, including reference to available literature that indicates whether effects may be considered significant ( ++ / -- ) or minor ( + / - ).</t>
  </si>
  <si>
    <t xml:space="preserve">A critique of the assessment, indicating confidence in both the direction and magnitude of estimated effects.  </t>
  </si>
  <si>
    <t>A discussion of ways in which positive effects may be maximised and negative effects reduced or eliminated.</t>
  </si>
  <si>
    <t xml:space="preserve">Simple evaluation of absolute magnitude per functional unit on a 5 point scale ( ++ / + / 'no effect' / - / -- ).  </t>
  </si>
  <si>
    <t xml:space="preserve"> </t>
  </si>
  <si>
    <t>This measure refers to the transportation of cargo and passengers as part of existing maritime shipping activities. The impacts have been assessed at a broad level, and the analysis is based on aggregate impacts across all vessel types and all shipping operations. The aim is therefore to indicate the potential scale of these impacts - in absolute terms - from current operations. This then provides a benchmark against which the relative change in these impacts from the abatement measures can be assessed.
The use stage refers to impacts associated with the transportation of goods and passengers by ships. Other lifecycle stages includes impacts associated with the production of shipping fuels, and the production and dismantling of the ships themselves. 
More detailed information on the external costs associated with the production of fuels is provided in a separate spreadsheet</t>
  </si>
  <si>
    <t>Shipping, including passenger vessels, may be associated with certain major accident risk. This risk is illustrated by the grounding of cruise ship Costa Concordia in January 2012 which left 32 dead, 2 missing and presumed dead, and 64 injured. No estimates have been identifed of the marginal external costs associated with major accidents risks from shipping. However, due to the large potential significance, but low overall likelihood, the magnitude of the impacts is scored as minor</t>
  </si>
  <si>
    <t>Moderate. Direction of impact is well understood, but severity and likelihood is more uncertain</t>
  </si>
  <si>
    <t>Discussion within project team</t>
  </si>
  <si>
    <t>Moderate. Direction and likelihood of impact well established. Scale of impact is more uncertain, as is the associated economic value of this impact</t>
  </si>
  <si>
    <t>Mixed evidence (+/-)</t>
  </si>
  <si>
    <t>Moderate. Direction and likelihood of impact well established. Magnitude of impact is more uncertain, as is the associated economic value of this impact</t>
  </si>
  <si>
    <t>There are also impacts associated with the production of fuels. These impacts are described in detail in a separate spreadsheet.</t>
  </si>
  <si>
    <t>As concerns ship building/maintenance/dismantling activities, the principal emissions are dust, particles, gases (e.g. from welding), smell, aerosols. Considering specific activities, a main problem is the emission of volatile organic compounds from metal degreasing and painting (European Environment Agency, 2002). As regards hull surface cleaning, paint removal, changes of zinc anodes, and paint application, the important environmental aspects are dust emissions (from sandblasting, grinding etc.) and emission of solvents, where solvents contain volatile organic compounds (VOCs) and hazardous air pollutants (HAPs) (Hayman et al., 2000). Demolition or main modification of ships, produce asbestos, heavy metals, hydrocarbons, ozone depleting substances and others.
There are also impacts associated with the production of fuels. These impacts are described in detail in a separate spreadsheet.</t>
  </si>
  <si>
    <t>Emissions will arise from construction and dismantiling of the vessels.
There are also impacts associated with the production of fuels. These impacts are described in detail in a separate spreadsheet.</t>
  </si>
  <si>
    <t>See description in air quality above.
There are also impacts associated with the production of fuels. These impacts are described in detail in a separate spreadsheet.</t>
  </si>
  <si>
    <t>Ports, activities and related infrastructures present in these areas occupy and consume land. This could have direct effects on ecosystems (see below). Moreover, further development of ports could entail the consumption of more soil, in all cases this expansion does not occur in previously developed areas. If this is the case, it could provoke degradation of natural habitats and biodiversity loss.
There are also impacts associated with the production of fuels. These impacts are described in detail in a separate spreadsheet.</t>
  </si>
  <si>
    <t>Based on Miola et al (2009), during ship building and maintenance, different chemical products (grinding substances, blasting substances, anti-fouling and coatings) are the main sources of water pollution from these operations. Likewise, during hull surface cleaning, paint removal and application, discharges to water may include heavy metals, paint effluent, flush down water and sand
blasting substances.
Miola et al (2009) suggest that the discharge of oil from dirty ballast tanks, engine room waste and slops results in more oil entering the sea than the major spills from large tanker or bulker accidents.
Also dredging can contribute to water pollution. Dredging represents a vital activity for most ports, to guarantee their accessibility. The main environmental issues related to dredging is the contamination of the sediments.  Dredging can resuspend these contaminants, producing water pollution. Moreover, dredging can change the water quality also in terms of turbidity and nutrients.
There are also impacts associated with the production of fuels. These impacts are described in detail in a separate spreadsheet.</t>
  </si>
  <si>
    <t xml:space="preserve">Expansion of ports and dredging at ports will impact on ecosystems.
There are also impacts associated with the production of fuels. These impacts are described in detail in a separate spreadsheet.
</t>
  </si>
  <si>
    <t>Negative externality (-)</t>
  </si>
  <si>
    <t>Potentially some noise related impact. This is covered below.</t>
  </si>
  <si>
    <t xml:space="preserve">Poor. </t>
  </si>
  <si>
    <t>It is possible that reducing ship speeds would reduce certain accidents, but no evidence has been identified to support this.</t>
  </si>
  <si>
    <t>Positive externality (+)</t>
  </si>
  <si>
    <t>Poor. Based on analogy with other transport modes</t>
  </si>
  <si>
    <t>Reducing ship speeds would also reduce emissions of air quality pollutants. One study found that putting a speed limit on cargo ships as they sail near ports and coastlines could cut their emission of air pollutants by up to 70 percent (Crocker et al)</t>
  </si>
  <si>
    <t>Crocker et al, Miola et al (2009), TRT (2007), IMO</t>
  </si>
  <si>
    <t>Some reduction in combustion related emissions, as above.</t>
  </si>
  <si>
    <t>Increasing the number of vessels that are utilised may lead to increased disturbance of sediments. However, this is uncertain</t>
  </si>
  <si>
    <t>Poor</t>
  </si>
  <si>
    <t>Less fuel will be required per journey. There are impacts associated with the production of fuels. These impacts are described in detail in a separate spreadsheet.</t>
  </si>
  <si>
    <t>Impact of these levers to the UK was considered to be very limited, given the nature of the UK fleet.  Overall impact negligible.</t>
  </si>
  <si>
    <t>Impact of these levers to the UK was considered to be very limited, given the nature of the UK fleet. Overall impact negligible.</t>
  </si>
  <si>
    <t>Benefit in terms of non-CO2 GHGs. Considered likely to be small relative to the CO2 benefits.</t>
  </si>
  <si>
    <t>Positive and negative effects: potentially very positive around airports (++) but negative elsewhere. Reduced capacity will reduce traffic around airports.  Some of this may transfer to roads.</t>
  </si>
  <si>
    <t>Positive effect to the extent that the capacity constraint reduces airport expansion. Magnitude dependent on the extent of avoided airport expansion.</t>
  </si>
  <si>
    <t>From conventional oil there is potential for effect via spills and contamination of fish.  This is largely avoided through the use of biofuels given the different nature of the life cycle.  The CCC scenario demand for biofuels seeks to ensure that there is sufficient land available as not to impose externalities elsewhere, e.g. through reducing land available for food production.
The impacts are described in detail in a separate spreadsheet.</t>
  </si>
  <si>
    <t>Positive and negative effects: potentially very positive around airports (++) but negative elsewhere. Reduced demand for aviation will reduce traffic around airports.  Some of this may transfer to roads.</t>
  </si>
  <si>
    <t>Positive effect to the extent that the levers reduce airport expansion. Some link to reducing demand for added airport capacity</t>
  </si>
  <si>
    <t>Positive effect to the extent that the capacity constraint reduces airport expansion. Some link to reducing demand for added airport capacity.</t>
  </si>
  <si>
    <t>Significant positive externality (++)</t>
  </si>
  <si>
    <t>Water pollution - health</t>
  </si>
  <si>
    <t>Greenhouse Gases</t>
  </si>
  <si>
    <t>Being assessed elsewhere: outside project scope</t>
  </si>
  <si>
    <t>Externalities of Climate Change Controls</t>
    <phoneticPr fontId="12" type="noConversion"/>
  </si>
  <si>
    <t>Presence or absence of impacts linked to each transport option: Absolute impacts per vkm travelled or avoided</t>
  </si>
  <si>
    <t>+/-</t>
  </si>
  <si>
    <t>Significant negative externality (--)</t>
  </si>
  <si>
    <t>Qualitative scoring of impacts</t>
    <phoneticPr fontId="12" type="noConversion"/>
  </si>
  <si>
    <t>-</t>
  </si>
  <si>
    <t>- -</t>
  </si>
  <si>
    <r>
      <t>Regional air pollutants (NH</t>
    </r>
    <r>
      <rPr>
        <vertAlign val="subscript"/>
        <sz val="14"/>
        <rFont val="Calibri"/>
        <family val="2"/>
        <scheme val="minor"/>
      </rPr>
      <t>3</t>
    </r>
    <r>
      <rPr>
        <sz val="14"/>
        <rFont val="Calibri"/>
        <family val="2"/>
        <scheme val="minor"/>
      </rPr>
      <t>, NO</t>
    </r>
    <r>
      <rPr>
        <vertAlign val="subscript"/>
        <sz val="14"/>
        <rFont val="Calibri"/>
        <family val="2"/>
        <scheme val="minor"/>
      </rPr>
      <t>X</t>
    </r>
    <r>
      <rPr>
        <sz val="14"/>
        <rFont val="Calibri"/>
        <family val="2"/>
        <scheme val="minor"/>
      </rPr>
      <t>, PM, SO</t>
    </r>
    <r>
      <rPr>
        <vertAlign val="subscript"/>
        <sz val="14"/>
        <rFont val="Calibri"/>
        <family val="2"/>
        <scheme val="minor"/>
      </rPr>
      <t>2</t>
    </r>
    <r>
      <rPr>
        <sz val="14"/>
        <rFont val="Calibri"/>
        <family val="2"/>
        <scheme val="minor"/>
      </rPr>
      <t>, VOCs)</t>
    </r>
  </si>
  <si>
    <t>Produced by Ricardo-AEA in collaboration with EMRC for the CCC</t>
  </si>
  <si>
    <t>Version:</t>
    <phoneticPr fontId="12" type="noConversion"/>
  </si>
  <si>
    <t>Authors:</t>
  </si>
  <si>
    <t>Date:</t>
    <phoneticPr fontId="12" type="noConversion"/>
  </si>
  <si>
    <t>Introduction</t>
    <phoneticPr fontId="12" type="noConversion"/>
  </si>
  <si>
    <t>Structure of this workbook</t>
    <phoneticPr fontId="12" type="noConversion"/>
  </si>
  <si>
    <t>Daniel Forster, Mike Holland</t>
  </si>
  <si>
    <t>Impacts assessed in relative terms (to conventional ships)</t>
  </si>
  <si>
    <t>Presence or absence of impacts linked to each transport option: Relative impacts per vkm travelled or avoided compared to conventional vehicles</t>
  </si>
  <si>
    <t>This workbook has been developed as part of a project to quantify the external costs of measures to reduce greenhouse gas emissions in the UK.  Analysis focuses specifically on the Medium Scenario of the UK's Climate Change Committee, going to 2030.  Results within this workbook are specific to the externalities associated with the shipping and aviation sector under this scenario compared to the CCC's Baseline Scenario.</t>
  </si>
  <si>
    <t>Use: Health</t>
  </si>
  <si>
    <t xml:space="preserve">Miola et al (2009) argue that the marginal noise costs due to maritime shipping are likley to be negligible, because most of the transport activities take place outside densely populated areas. Noise from ships can be harmful to marine life - this is covered under biodiversity impacts.
As concerns activities in ports and noise impact, Trozzi (2003) identifies as main areas the following three:
− passenger car and heavy vehicle (trucks) road traffic;
− goods movement, deriving from machinery such as quay-crane, pumps, etc.;
− rail traffic noise: rail movement in port and in surrounding areas are prevalent to low speed and of consequence the noise level is not so high, however in highly trafficked areas the problem can be relevant.
Moreover, in general most of the activities in ports produce noise. For instance, the development of specialised container and bulk handling facilities with their 24 hour high-speed operations produces an increase of noise. Also the equipment used for dredging activities produce noise and so on.
Considering the ships, the major noise sources are the main propulsion machinery, the auxiliary engines, the propeller and transverse propulsion unit, and the heating, ventilation and air conditioning system. Machinery generates noise into the surrounding air and also induces vibration into any structure to which it is connected. Noise transmission can either be waterborne, airborne or structure borne. The most important noise for the port area is the airborne noise and particularly the ambient noise in outdoor areas. </t>
  </si>
  <si>
    <t>Sheet</t>
  </si>
  <si>
    <t>Authors</t>
  </si>
  <si>
    <t>Year</t>
  </si>
  <si>
    <t>Title</t>
  </si>
  <si>
    <t>Publication</t>
  </si>
  <si>
    <t>Link</t>
  </si>
  <si>
    <t>Notes</t>
  </si>
  <si>
    <t>Rolland et al</t>
  </si>
  <si>
    <t>Evidence that ship noise increases stress in right whales</t>
  </si>
  <si>
    <r>
      <t>Proc. R. Soc. B</t>
    </r>
    <r>
      <rPr>
        <b/>
        <sz val="8.6"/>
        <color rgb="FF333300"/>
        <rFont val="Inherit"/>
      </rPr>
      <t xml:space="preserve"> 22 June 2012 </t>
    </r>
    <r>
      <rPr>
        <sz val="8.6"/>
        <color rgb="FF333300"/>
        <rFont val="Inherit"/>
      </rPr>
      <t xml:space="preserve">vol. 279 no. 1737 </t>
    </r>
    <r>
      <rPr>
        <b/>
        <sz val="8.6"/>
        <color rgb="FF333300"/>
        <rFont val="Inherit"/>
      </rPr>
      <t xml:space="preserve">2363-2368 </t>
    </r>
  </si>
  <si>
    <t>http://rspb.royalsocietypublishing.org/content/279/1737/2363</t>
  </si>
  <si>
    <t>A noisy spring: the impact of globally rising underwater sound levels on fish</t>
  </si>
  <si>
    <t>http://www.cell.com/trends/ecology-evolution/searchresults?searchText=Slabbekoorn+fish+noise&amp;submit_search=Search&amp;searchBy=fulltext</t>
  </si>
  <si>
    <t>Trends in Ecology &amp; Evolution 25(7) pp. 419 - 427</t>
  </si>
  <si>
    <t>Slabbekoorn, Hans, Niels Bouton, Ilse van Opzeeland, Aukje Coers, Carel ten Cate, Arthur N. Popper</t>
  </si>
  <si>
    <t xml:space="preserve">VESSEL COLLISIONS WITH WHALES: THE PROBABILITY OF LETHAL INJURY BASED ON VESSEL SPEED. </t>
  </si>
  <si>
    <t>Marine Mammal Science 23 (1), 144–156</t>
  </si>
  <si>
    <t>http://www.nero.noaa.gov/shipstrike/doc/Vanderlaan%20and%20Taggart%202007_speed.pdf</t>
  </si>
  <si>
    <t>The probability of a lethal injury drops below 0.5 at 11.8 knots. Above 15 knots, Plethal asymptotically approaches 1.</t>
  </si>
  <si>
    <t>Shipping</t>
  </si>
  <si>
    <t xml:space="preserve">Jiang, L. and Kronbak, J. </t>
  </si>
  <si>
    <t>The Model of Maritime External Costs. Project no. 2010-56, Emissionsbeslutningsstøttesystem. University of Southern Denmark Work Package 1, Report no. 06 June 2012</t>
  </si>
  <si>
    <t xml:space="preserve">Sieber, N. and Kummer, U. </t>
  </si>
  <si>
    <t>Environmental Costs of Maritime Shipping in Europe. Institut für Energiewirtschaft und Rationelle Energieanwendung Universität Stuttgart</t>
  </si>
  <si>
    <t xml:space="preserve">TRT </t>
  </si>
  <si>
    <t>External costs of maritime transport. Report for the European Parliament's Committee on Transport and Tourism. TRT Trasporti e Territorio Srl.</t>
  </si>
  <si>
    <t xml:space="preserve">Matczak, M. </t>
  </si>
  <si>
    <t>Maritime Safety in European Concept of the Internalization of External Costs of transport. International Journal on Marine Navigation and Safety of Sea Transportation Volume 3 Number 2 June 2009</t>
  </si>
  <si>
    <t xml:space="preserve">A. Miola, V. Paccagnan, I., Mannino, A. Massarutto, A. Perujo, M. Turvani </t>
  </si>
  <si>
    <t>External costs of Transportation Case study: maritime transport. European Commission. Joint Research Centre. Institute for Environment and Sustainability</t>
  </si>
  <si>
    <r>
      <t xml:space="preserve">Nash </t>
    </r>
    <r>
      <rPr>
        <i/>
        <sz val="10"/>
        <rFont val="Arial"/>
        <family val="2"/>
      </rPr>
      <t/>
    </r>
  </si>
  <si>
    <t>GRACE Generalisation of Research on Accounts and Cost Estimation. Final Activity Report</t>
  </si>
  <si>
    <t xml:space="preserve">IMO  </t>
  </si>
  <si>
    <t>International Shipping Facts and Figures – Information Resources on Trade, Safety, Security, Environment</t>
  </si>
  <si>
    <t>Miola et al (2009), IMO, Rolland et al, Slabbekoorn et al, Vanderlaan and Taggart</t>
  </si>
  <si>
    <t xml:space="preserve">Exposure may arise through water pollution from oil discharges or anit-fouling paint. Human health will be affected if pollution enters the food chain, but there is a lack of data to assess this impact. </t>
  </si>
  <si>
    <t>EEA</t>
  </si>
  <si>
    <t>Vanderlaan and Taggart</t>
  </si>
  <si>
    <t>http://www.eea.europa.eu/highlights/international-shipping-should-cut-air</t>
  </si>
  <si>
    <t>The impact of international shipping on European air quality and climate forcing</t>
  </si>
  <si>
    <t>Miola et al (2009), TRT (2007), IMO, EEA 2013</t>
  </si>
  <si>
    <t>Oil combustion in ship engines emits heavy metals including vanadium and nickel , as well as PAHs.</t>
  </si>
  <si>
    <t>See air quality above</t>
  </si>
  <si>
    <t>Poor. Relationship between fuel combustion and emissions is well understood. Health impact will depend on levels of exposure which is more uncertain. Degree of long range transport is uncertain.</t>
  </si>
  <si>
    <t>EEA 2013</t>
  </si>
  <si>
    <t>Bilge oil that is returned to land for disposal is a hazardous waste</t>
  </si>
  <si>
    <t>Atmospheric ozone and aerosol pollution from shipping (see above) can be transported for hundreds of kilometres between countries (EEA 2013).</t>
  </si>
  <si>
    <t>See air quality above. Shipping is responsible for significant NOx and SO2 emissions that cause eutrophication and acidification. EMEP modelling suggests that shipping emissions from the North Sea and North Atlantic cause around 14% of sulphur deposition and 20% of nitrogen deposition in the UK (EEA 2013 fig 5.1). The economic damages associated with these emissions were quantified by TRT (2007) by applying an average damage value from CAFE (2005) to data on the European fleet. The total external cost were estimated at EUR 30 billion for 2006. For cargo transport, the external costs were estimated to be 0.30 Cent euro per tkm.</t>
  </si>
  <si>
    <t>Ships burn heavy fuel oil or diesel with far higher sulphur content than road fuels. This emits significant quantities of SO2, NOx, CO and particulates. Further emissions, including VOCs, are associated with the hotelling phase (lighting, heating, refrigeration, ventilation, etc.) and tanker loading and unloading (Trozzi, 2003).  These emissions have direct health impacts and also lead to ozone and aerosol formation. Health impacts depend on exposure to pollutants. Around ports and harbours, and on coastal regions close to busy shipping routes, shipping emissions can have a major health impact, contributing at least 11% of very fine particle pollution (PM1) (EEA 2013). Emissions from cruising at some distance from land may cause less exposure (Miola et al, 2009). However, 97% of ship movements in EU waters are within 100 nautical miles of the coast (EEA 2013). Modelling studies suggest that around 11% of exposure to SO2, 16% of exposure to NOx and 8% of exposure to PM2.5 in the EU could be due to shipping emissions (EEA 2013).</t>
  </si>
  <si>
    <t>Some materials damage will occur as a result of NOx and SO2 emissions from fuel combustion. However, as a large part of these emissions are far from land the impacts are assumed to be more limited than from other sources</t>
  </si>
  <si>
    <t>Impact of ship traffic on the marine landscape. Impacts of ports etc are in "other life cycle stages" below</t>
  </si>
  <si>
    <t xml:space="preserve">Pollution from maritime transportation can be linked with a loss of suitable habitats (Miola et al, 2009). This includes acid deposition associated with emissions of SOx and NOx, as well as impacts associated with antifouling paints. For instance, copper based antifouling, that are most commonly used instead of TBT, contain organic biocides like chlorothalonil, diuron, triazines, isothiazolinones, zinc pyrithione etc, that are all undesirable in the marine environment (Ahlbom and Duus, 2006).
In addition introduction of alien species, e.g. as a result of ballast water exchange in ships, is of great importance (Miola et al, 2009). A wide variety of organisms that are transported in ballast water in ocean trade vessels may establish themselves in new environments when discharged from the ship and alter or impact the receiving ecosystems. The noise produced by ships can have a detrimental effect on marine mammals such as whales and dolphins that use sound waves to communicate (Rolland et al 2012), and can also affect fish (Slabbekoorn et al 2010). Collisions with ships are also a significant source of mortality for some species, being the main cause of mortality for the critically endangered North Atlantic right whale, for example (Vanderlaan and Taggart). </t>
  </si>
  <si>
    <t>Based on Maibach et al (2007) congestion for maritime transport is considered relevant if there is no slot allocation in ports/channels. In their review of the exernal costs of maritime transport, Miola et al (2009) consider congestion costs a negligible component of the total external costs, due to overcapacity of existing infrastructure with respect to the current demand. This is consistent with Bickel et al. (2006b)  that notes congestion is not an issue nowadays for ports, due to overcapacity. However, they note that this situation could change and introduce a simulation tool, by which calculating congestion costs in port by comparing the baseline situation (no congestion) with alternative scenarios (defined on the basis of the waiting time in ports). For instance, the additional marginal cost for a 2 hour- waiting time is estimated at Euro 371.</t>
  </si>
  <si>
    <t>Operation of vessels may lead to some disturbance of sediments.</t>
  </si>
  <si>
    <t>Construction and dismantling of ships may pose an occupational health risk. 
There are also impacts associated with the production of fuels. These impacts are described in detail in a separate spreadsheet.</t>
  </si>
  <si>
    <t>Impacts associated with the production of fuels, e.g. accidental oil spills. These impacts are described in detail in a separate spreadsheet.</t>
  </si>
  <si>
    <t xml:space="preserve">Hazardous waste arises from ship dismantling activities. This can be carried out in countries with poor environmental and safety standards. </t>
  </si>
  <si>
    <t>Supporting infrastucture for shipping, including ship yards for construction and dismantling may create a visual impact. Expansion of shipping activity, particularly due to increased ship size, leads to construction of new port and harbour facilities that can cause significant change to coastal landscapes.
There are also impacts associated with the production of fuels. These impacts are described in detail in a separate spreadsheet.</t>
  </si>
  <si>
    <t>There may be impacts associated with the production of fuels if oil is extracted from tar sands. These impacts are described in detail in a separate spreadsheet.</t>
  </si>
  <si>
    <t xml:space="preserve">Dredging (see above) can cause major disturbance to marine ecosystems. Soil pollution from the maritime transportation sector is mainly linked to the terrestrial activities in port areas.
There are also impacts associated with the production of fuels, if oil is produced by excavation of tar sands. </t>
  </si>
  <si>
    <t>Resource will be consumed as part of the construction of the vessels.</t>
  </si>
  <si>
    <t>Klanac et al</t>
  </si>
  <si>
    <t>ECONOMICS AND ENVIRONMENTAL IMPACT OF SHIP SPEEDREDUCTION FOR AFRAMax TANKERS</t>
  </si>
  <si>
    <t>Proceedings of XIX SORTA Conference 2010</t>
  </si>
  <si>
    <t>http://www.academia.edu/349884/ECONOMICS_AND_ENVIRONMENTAL_IMPACT_OF_SHIP_SPEED_REDUCTION_FOR_AFRAMax_TANKERS</t>
  </si>
  <si>
    <t>TRT (2007) estimate that international maritime shipping produced 10.5 millions m3 (in 2006) of solid waste from the world fleet and 30% (3.1 million m3) by the EU fleet. 41% of solid waste belongs to Marpol Annex V, category 4 (other garbage including comminuted paper, glass, metals, etc. in order to save holding spaces), 29% is food waste, 14% are plastics. There are three disposal possibilities for solid waste: discharge overboard (typical of food waste), onboard incineration (or combustion in other plants, in some cases) with the ash often disposed of at sea, and reception facilities. Waste generated from packaging or normal human activities that is disposed of normally on land cannot be attributed to shipping transport, but waste or ash discharged to sea has a negative impact. As to liquid waste, the main types are oil sludge from centrifuges and sludge produced by sewage treatment plants. Global shipping was estimated to produces huge quantities of oil and sewage sludge, 2.8 and 0.6 million tonnes respectively in 2006 (TRT, 2007).</t>
  </si>
  <si>
    <r>
      <t>This measure is the speed reduction of ships. Power consumption is proportional to the cube of speed, so by operating at lower speeds, ships significantly reduce their power requirement and hence their fuel consumption. For example, one study showed that reducing speed from 15 knots to 10 knots cut fuel consumption by a factor of five (Klanac et al 2010). This measure is considered to be one of the most cost-effective measures for ships to employ in order to meet the Energy Efficiency Design Index (EEDI). The EEDI was made mandatory for new ships and the Ship Energy Efficiency Management Plan (SEEMP) for all ships, under amendments to MARPOL Annex VI adopted in 2011. These amendments entered into force on 1 January 2013.
The use stage refers to impacts associated with the transportation of goods and passengers by ships. Other lifecycle stages includes impacts associated with the production of shipping fuels, and the production and dismantling of the ships themselves.
The impacts have been assessed</t>
    </r>
    <r>
      <rPr>
        <i/>
        <sz val="12"/>
        <rFont val="Arial"/>
        <family val="2"/>
      </rPr>
      <t xml:space="preserve"> relative </t>
    </r>
    <r>
      <rPr>
        <sz val="12"/>
        <rFont val="Arial"/>
        <family val="2"/>
      </rPr>
      <t>to those impacts reported for conventional ships. Therefore, only impacts that are expected to differ from conventional shipping activities are highlighted.</t>
    </r>
  </si>
  <si>
    <t xml:space="preserve">Realtive to conventional shipping activities, limiting the speed from ships will reduce fuel consumption and the associated GHG emissions. For example, one study showed that reducing speed from 15 knots to 10 knots reduced CO2 emissions by 70% (Klanac et al 2010). </t>
  </si>
  <si>
    <t xml:space="preserve">The reduction in air emissions will reduce acid deposition associated with emissions of SOx and NOx. There may also be benefits related to wildlife collisions. Ship collisions are a significant cause of mortality for some species e.g. the critically endangered North Atlantic right whales. Vanderlaan and Taggart showed that injuries caused by collisions at speeds over 15 knots are almost always fatal, but reducing ship speed below 11.8 knots cuts the probability of a lethal injury to below 0.5. Restrictions on ship speeds to 10 knots have been implemented in parts of the USA to protect right whales.
</t>
  </si>
  <si>
    <t>​The International Convention for the Prevention of Pollution from Ships (MARPOL) is the main international convention covering prevention of pollution of the marine environment by ships from operational or accidental causes. Targeting ship speed limits on areas important for marine mammals can increase the co-benefits.</t>
  </si>
  <si>
    <t>Miola et al (2009), IMO, Vanderlaan and Taggart</t>
  </si>
  <si>
    <t>Reducing ship speeds will require an increased number of vessels to be utilised. This may increase congestion at ports</t>
  </si>
  <si>
    <t>Hazardous waste arises from ship dismantling activities. This can be carried out in countries with poor environmental and safety standards. There may also be impacts associated with oil production and refining, especially if this is from tar sands.</t>
  </si>
  <si>
    <t>Certain waste will be generated as part of the contruction and dismantling of the vessels. As much material will recycled as possible.</t>
  </si>
  <si>
    <t>Less fuel will be required per journey. There may be impacts associated with the production of oil if this is from tar sands. These impacts are described in detail in a separate spreadsheet.</t>
  </si>
  <si>
    <t>Less fuel will be required per journey. There are impacts associated with the production of oil. These impacts are described in detail in a separate spreadsheet.</t>
  </si>
  <si>
    <t>Less fuel will be required per journey. There may be impacts associated with the production of oil if this is by excavation of tar sands.</t>
  </si>
  <si>
    <t>Impact of these levers to the UK was considered to be very limited, given the nature of the UK fleet.  However, even a small improvement provides some benefit in terms of meeting NO2 limit values around major airports, particularly Heathrow.</t>
  </si>
  <si>
    <t>Negative, through demand for added manufacturing.  Impact of these levers to the UK was considered to be very limited, given the nature of the UK fleet.</t>
  </si>
  <si>
    <t>Negative, through demand for added manufacturing. Impact of these levers to the UK was considered to be very limited, given the nature of the UK fleet. Overall impact negligible</t>
  </si>
  <si>
    <t>There could be some additional manufacturing, leading to some effect in this category, but this is unlikely to be significant compared to other sources of noise.</t>
  </si>
  <si>
    <t>Impact of these levers to the UK was considered to be very limited, given the nature of the UK fleet.  There could be some additional manufacturing, leading to some effect in this category.</t>
  </si>
  <si>
    <t>Positive effect to the extent that the capacity constraint reduces airport expansion. Magnitude dependent on which airports would otherwise be expanded and the extent to which they would need more land for expansion.</t>
  </si>
  <si>
    <t>Reduced demand for airport construction under capacity constraints will lead to lower impacts in this category associated with airport development but these are not significant compared to water abstraction by other users</t>
  </si>
  <si>
    <t>Positive effect to the extent that the capacity constraint reduces airport expansion.. Magnitude dependent on which airports would otherwise be expanded and the extent to which they would need more land for expansion.  However, planning regulations would likely prevent harm to any notable ecosystems.</t>
  </si>
  <si>
    <t>For oil we identified a small negative impact on lifestyle, linked to potential for contamination of beaches and the role of oil in wolrd politics.  Neither applies to biofuels, provided that sustainability criteria are strict so that food security concerns do not arise.</t>
  </si>
  <si>
    <t>For oil we identified a small negative impact, linked to  the role of oil in world politics. The same does not apply to biofuels. So the substitution leads to a net benefit provided that sustainability criteria are strict so that food security concerns do not arise.</t>
  </si>
  <si>
    <t>Uncertain impact relative to production of kerosene.  For oil (though not kerosene specifically) an externality of £0.08/tonne was calculated based on major accidents in the oil and gas industry, which do not apply to biofuels.</t>
  </si>
  <si>
    <t>Uncertain impact relative to production of kerosene.  For oil we adopt an estimate of £1.46/t oil, excluding major accidents.  For biomass there will also be occupational health impacts, e.g. through accidents in farming and forestry, and the use of agrochemicals.  It is unclear which system generates the greater externality.  The oil and gas industry deals with greater hazards, but is more closely regulated than agriculture and forestry. This will be partially controlled by legislation, though the extent of control will of course vary depending on where biofuels are produced.</t>
  </si>
  <si>
    <t>Both the oil industry under normal operational conditions and the agriculture and forestry industries generate some effects on water quality, depending on the degree of agrochemical use for biofuel production.  This will be partially controlled by legislation, though the extent of control will of course vary depending on where biofuels are produced. The impacts of major oil spills are delat with under "hazardous waste"</t>
  </si>
  <si>
    <t>Depends on emissions from biofuel production relative to kerosene production</t>
  </si>
  <si>
    <t>See hazardous waste below under environmental impacts. Benefit related to avoidance of oil spills. Less impact on human health unless oil enters food chain.</t>
  </si>
  <si>
    <t>Could be a benefit relative to oil production, depending on nature of biomass source and nature of oil production.</t>
  </si>
  <si>
    <t>Sustainability criteria for biofuels to limit negative landscape impact or enhance positive impact.</t>
  </si>
  <si>
    <t>The CCC scenario demand for biofuels seeks to ensure that there is sufficient land available as not to impose externalities elsewhere, e.g. through reducing land available for food production, but there will still be a large land requirement that is not available for alternative use.</t>
  </si>
  <si>
    <t>Sustainability criteria for biofuels to maximise use of biowaste and limit need for new crops</t>
  </si>
  <si>
    <t>Sustainability criteria for biofuels to minimise use of agrochemicals</t>
  </si>
  <si>
    <t>Sustainability criteria for biofuels to minimise production emissions and minimise use of agrochemicals</t>
  </si>
  <si>
    <t>Sustainability criteria for biofuels to minimise production emissions including from fertiliser use</t>
  </si>
  <si>
    <t>Sustainability criteria for biofuels to minimise irrigation water requirements</t>
  </si>
  <si>
    <t>Sustainability criteria for biofuels to minimise agrochemical use</t>
  </si>
  <si>
    <t xml:space="preserve">Sustainability criteria for biofuels to minimise agrochemical use, provide suitable habitat for native species and minimise disturbance to wildlife </t>
  </si>
  <si>
    <t>Dependent on water demand for biofuel crops.  Again, the CCC scenario is based on an assumption of sustainable practices. If oil is produced from tar sands, biofuels could offer a relative benefit.</t>
  </si>
  <si>
    <t>Both the oil industry under normal operational conditions and the agriculture and forestry industries generate some effects on water quality, depending on the degree of agrochemical use for biofuel production.  This will be partially controlled by legislation, though the extent of control will of course vary depending on where biofuels are produced. The impacts of major oil spills are delat with under "hazardous waste". If oil is produced from tar sands, biofuels will almost certainly offer a relative benefit.</t>
  </si>
  <si>
    <t>May be some benefit in cases where extraction of oil leads to subsidence: hence avoided extraction will be of benefit. Not thought significant.</t>
  </si>
  <si>
    <t>Transport of biofuel by road to processing facilities will generate additional traffic.  It is assumed that the effect on this on congestion, generally, will be small, given planning regulations regarding the siting of plant. Little effect relative to transport of oil.</t>
  </si>
  <si>
    <t>Could be a benefit relative to oil production, depending on nature of biomass source and nature of oil production, especially if oil is produced from tar sands. See biofuel upstream sheet.</t>
  </si>
  <si>
    <t xml:space="preserve">Oil use causes depletion of finite fossil fuel. Biofuel production may use phosphorous fertiliser. </t>
  </si>
  <si>
    <t>Insignificant positive effect through reduced demand for aviation, but may be balanced by a negative effect on UK traffic accidents if car use increases. Low change in risk given the safety record of the UK industry.</t>
  </si>
  <si>
    <t>Dependent on how behavioural change with respect to aviation affects demand for road traffic. Trip avoidance will have benefits; switch to road traffic may have negative impacts.</t>
  </si>
  <si>
    <t>Benefit from reduced oil demand - see upstream oil and gas sheet</t>
  </si>
  <si>
    <t>Some link to reducing demand for added airport capacity. Also benefit from reduced oil demand.</t>
  </si>
  <si>
    <t>Dependent on the species selected for biofuel production and growing practices.  CCC scenario assumes that biofuel is produced sustainably (e.g. would not be taken from tropical land that had been cleared of ancient rainforest). Probable net benefit if oil is from tar sands or sensitive regions e.g. arctic or rainforest.</t>
  </si>
  <si>
    <t>Poor. Dependent on the type of biomass used and landscape impact of oil facilities. Landscape impacts of biofuels are subjective. Probably net benefit if oil is from tar sands or sensitive regions e.g. arctic or rainforest.</t>
  </si>
  <si>
    <t>Positive effect to the extent that the levers reduce airport expansion. Some link to reducing demand for added airport capacity. Could be benefit from reduced oil demand if oil is from tar sands or sensitive regions e.g. arctic or rainforest</t>
  </si>
  <si>
    <t>Some link to reducing demand for added airport capacity. Also benefit from reduced oil demand if oil is from tar sands.</t>
  </si>
  <si>
    <t>Positive effect to the extent that the capacity constraint reduces airport expansion. Some link to reducing demand for added airport capacity. Also benefit from reduced oil production.</t>
  </si>
  <si>
    <t>Could be benefit from reduced oil production if oil is from excavation of tar sands.</t>
  </si>
  <si>
    <t>Impacts assessed in relative terms (to conventional aircraft operations)</t>
  </si>
  <si>
    <r>
      <t xml:space="preserve">A qualitative assessment of the impacts associated with each measure, and whether they are likely to be positive or (more typically) negative. The impacts are rated as significant (++ or --) or less significant (+ or -). 
</t>
    </r>
    <r>
      <rPr>
        <b/>
        <sz val="10"/>
        <rFont val="Calibri"/>
        <family val="2"/>
        <scheme val="minor"/>
      </rPr>
      <t>Absolute impact have only been assessed for conventional shipping operations, as a benchmark for the mitigation measures</t>
    </r>
    <r>
      <rPr>
        <sz val="10"/>
        <rFont val="Calibri"/>
        <family val="2"/>
        <scheme val="minor"/>
      </rPr>
      <t xml:space="preserve">
</t>
    </r>
  </si>
  <si>
    <t xml:space="preserve">What the table shows: The presence or absence of impacts linked to the further deployment of each measure, and whether they are positive or negative.  These are relative impacts, as compared to conventional shipping or aviation activities). </t>
  </si>
  <si>
    <t>What the table shows: The presence or absence of impacts linked to the further deployment of each measure, and whether they are positive or negative.  These are absolute impacts per vkm travelled, not relative impacts (which are on the next sheet)</t>
  </si>
  <si>
    <t>Shipping and Aviation Sectors</t>
  </si>
  <si>
    <t>Scenario impacts</t>
  </si>
  <si>
    <t xml:space="preserve">This shows the change in externalities for the CCC medium abatement scenario relative to the Baseline scenario.  </t>
  </si>
  <si>
    <t>Impacts of the CCC medium mitigation scenario</t>
  </si>
  <si>
    <t>++</t>
  </si>
  <si>
    <t>Absolute impacts</t>
  </si>
  <si>
    <t>Relative impacts</t>
  </si>
  <si>
    <t>Detailed input data on which the assessment has been made, with references, justification and assessment of confidence. There is one sheet for each measure. For shipping, there is conventional shipping and speed limiting shipping. For aviation there are measures relating the aviation technology, operation, and fuels, as well as behavioural change measures. These sheets also provide suggestions for how co-benefits could be improved or adverse impacts reduced.</t>
  </si>
  <si>
    <t xml:space="preserve">A qualitative assessment of the impacts of each measure compared to travel without the measues implemented. The impacts are rated as significant (++ or --) or less significant (+ or -).  </t>
  </si>
</sst>
</file>

<file path=xl/styles.xml><?xml version="1.0" encoding="utf-8"?>
<styleSheet xmlns="http://schemas.openxmlformats.org/spreadsheetml/2006/main" xmlns:mc="http://schemas.openxmlformats.org/markup-compatibility/2006" xmlns:x14ac="http://schemas.microsoft.com/office/spreadsheetml/2009/9/ac" mc:Ignorable="x14ac">
  <numFmts count="21">
    <numFmt numFmtId="5" formatCode="&quot;£&quot;#,##0;\-&quot;£&quot;#,##0"/>
    <numFmt numFmtId="44" formatCode="_-&quot;£&quot;* #,##0.00_-;\-&quot;£&quot;* #,##0.00_-;_-&quot;£&quot;* &quot;-&quot;??_-;_-@_-"/>
    <numFmt numFmtId="43" formatCode="_-* #,##0.00_-;\-* #,##0.00_-;_-* &quot;-&quot;??_-;_-@_-"/>
    <numFmt numFmtId="164" formatCode="0.0%"/>
    <numFmt numFmtId="165" formatCode="_-* #,##0_-;\-* #,##0_-;_-* &quot;-&quot;??_-;_-@_-"/>
    <numFmt numFmtId="166" formatCode="0.000"/>
    <numFmt numFmtId="167" formatCode="0.0\ %;\ \(0.0\ %\)"/>
    <numFmt numFmtId="168" formatCode="_(* #,##0_);_(* \(#,##0\)"/>
    <numFmt numFmtId="169" formatCode="d\-mmm\-yyyy"/>
    <numFmt numFmtId="170" formatCode="0.0\ %\ "/>
    <numFmt numFmtId="171" formatCode="#,##0.00;\(#,##0.00\)"/>
    <numFmt numFmtId="172" formatCode="_(* #,##0.00_);_(* \(#,##0.00\);_(* &quot;-&quot;??_);_(@_)"/>
    <numFmt numFmtId="173" formatCode="[&gt;0.5]#,##0;[&lt;-0.5]\-#,##0;\-"/>
    <numFmt numFmtId="174" formatCode="_-* #,##0.00_-;\(#,##0.00\);_-* &quot;-&quot;??_-;_-@_-"/>
    <numFmt numFmtId="175" formatCode="0.00\ %\ "/>
    <numFmt numFmtId="176" formatCode="#,##0_);[Red]\(#,##0\);\-_)"/>
    <numFmt numFmtId="177" formatCode="#,##0;\(#,##0\);0"/>
    <numFmt numFmtId="178" formatCode="#,##0.0;\-#,##0.0;&quot;-&quot;"/>
    <numFmt numFmtId="179" formatCode="#,##0_);[Red]\(#,##0\);\-"/>
    <numFmt numFmtId="180" formatCode="#,##0.0_ ;\-#,##0.0\ "/>
    <numFmt numFmtId="181" formatCode="#,##0.0_);\-#,##0.0_);\-_)"/>
  </numFmts>
  <fonts count="76">
    <font>
      <sz val="10"/>
      <name val="Arial"/>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sz val="8"/>
      <name val="Arial"/>
      <family val="2"/>
    </font>
    <font>
      <u/>
      <sz val="10"/>
      <color indexed="12"/>
      <name val="Arial"/>
      <family val="2"/>
    </font>
    <font>
      <sz val="14"/>
      <name val="Arial"/>
      <family val="2"/>
    </font>
    <font>
      <b/>
      <sz val="14"/>
      <name val="Arial"/>
      <family val="2"/>
    </font>
    <font>
      <b/>
      <sz val="20"/>
      <name val="Arial"/>
      <family val="2"/>
    </font>
    <font>
      <sz val="12"/>
      <name val="Arial"/>
      <family val="2"/>
    </font>
    <font>
      <i/>
      <sz val="12"/>
      <name val="Arial"/>
      <family val="2"/>
    </font>
    <font>
      <b/>
      <sz val="12"/>
      <name val="Arial"/>
      <family val="2"/>
    </font>
    <font>
      <b/>
      <sz val="24"/>
      <name val="Arial"/>
      <family val="2"/>
    </font>
    <font>
      <b/>
      <i/>
      <sz val="12"/>
      <name val="Arial"/>
      <family val="2"/>
    </font>
    <font>
      <sz val="16"/>
      <name val="Arial"/>
      <family val="2"/>
    </font>
    <font>
      <sz val="16"/>
      <color indexed="10"/>
      <name val="Arial"/>
      <family val="2"/>
    </font>
    <font>
      <sz val="12"/>
      <color theme="1"/>
      <name val="Arial"/>
      <family val="2"/>
    </font>
    <font>
      <sz val="10"/>
      <name val="Arial"/>
      <family val="2"/>
    </font>
    <font>
      <b/>
      <sz val="11"/>
      <name val="Arial"/>
      <family val="2"/>
    </font>
    <font>
      <i/>
      <sz val="10"/>
      <name val="Arial"/>
      <family val="2"/>
    </font>
    <font>
      <sz val="10"/>
      <name val="Arial"/>
      <family val="2"/>
    </font>
    <font>
      <u/>
      <sz val="18"/>
      <color indexed="12"/>
      <name val="Arial"/>
      <family val="2"/>
    </font>
    <font>
      <u/>
      <sz val="20"/>
      <color indexed="12"/>
      <name val="Arial"/>
      <family val="2"/>
    </font>
    <font>
      <b/>
      <sz val="10"/>
      <name val="Arial"/>
      <family val="2"/>
    </font>
    <font>
      <u/>
      <sz val="10"/>
      <color indexed="12"/>
      <name val="Arial"/>
      <family val="2"/>
    </font>
    <font>
      <b/>
      <sz val="20"/>
      <name val="Arial"/>
      <family val="2"/>
    </font>
    <font>
      <sz val="12"/>
      <name val="Arial"/>
      <family val="2"/>
    </font>
    <font>
      <sz val="12"/>
      <color indexed="8"/>
      <name val="Arial"/>
      <family val="2"/>
    </font>
    <font>
      <sz val="11"/>
      <color theme="1"/>
      <name val="Calibri"/>
      <family val="2"/>
    </font>
    <font>
      <sz val="9"/>
      <name val="Arial"/>
      <family val="2"/>
    </font>
    <font>
      <sz val="9"/>
      <name val="Times New Roman"/>
      <family val="1"/>
    </font>
    <font>
      <sz val="10"/>
      <color indexed="12"/>
      <name val="Arial"/>
      <family val="2"/>
    </font>
    <font>
      <sz val="10"/>
      <name val="MS Sans Serif"/>
      <family val="2"/>
    </font>
    <font>
      <sz val="9"/>
      <color indexed="12"/>
      <name val="Arial"/>
      <family val="2"/>
    </font>
    <font>
      <sz val="11"/>
      <color indexed="20"/>
      <name val="Gill Sans MT"/>
      <family val="2"/>
    </font>
    <font>
      <b/>
      <sz val="9"/>
      <color indexed="18"/>
      <name val="Arial"/>
      <family val="2"/>
    </font>
    <font>
      <sz val="13"/>
      <name val="Tms Rmn"/>
    </font>
    <font>
      <sz val="11"/>
      <color indexed="8"/>
      <name val="Calibri"/>
      <family val="2"/>
    </font>
    <font>
      <sz val="10"/>
      <color indexed="8"/>
      <name val="Arial"/>
      <family val="2"/>
    </font>
    <font>
      <sz val="10"/>
      <color theme="1"/>
      <name val="Arial"/>
      <family val="2"/>
    </font>
    <font>
      <sz val="9"/>
      <color indexed="8"/>
      <name val="Times New Roman"/>
      <family val="1"/>
    </font>
    <font>
      <sz val="10"/>
      <name val="Gill Sans MT"/>
      <family val="2"/>
    </font>
    <font>
      <b/>
      <sz val="12"/>
      <name val="Times New Roman"/>
      <family val="1"/>
    </font>
    <font>
      <sz val="10"/>
      <color indexed="12"/>
      <name val="Times New Roman"/>
      <family val="1"/>
    </font>
    <font>
      <sz val="10"/>
      <color indexed="62"/>
      <name val="Arial"/>
      <family val="2"/>
    </font>
    <font>
      <sz val="10"/>
      <color indexed="18"/>
      <name val="Arial"/>
      <family val="2"/>
    </font>
    <font>
      <sz val="10"/>
      <name val="Times New Roman"/>
      <family val="1"/>
    </font>
    <font>
      <b/>
      <sz val="9"/>
      <name val="Times New Roman"/>
      <family val="1"/>
    </font>
    <font>
      <sz val="10"/>
      <color indexed="54"/>
      <name val="Arial"/>
      <family val="2"/>
    </font>
    <font>
      <sz val="9"/>
      <color indexed="8"/>
      <name val="Arial"/>
      <family val="2"/>
    </font>
    <font>
      <i/>
      <sz val="12"/>
      <name val="Times New Roman"/>
      <family val="1"/>
    </font>
    <font>
      <u/>
      <sz val="12"/>
      <color indexed="12"/>
      <name val="Arial"/>
      <family val="2"/>
    </font>
    <font>
      <sz val="12"/>
      <color indexed="10"/>
      <name val="Arial"/>
      <family val="2"/>
    </font>
    <font>
      <sz val="18"/>
      <color indexed="9"/>
      <name val="Calibri"/>
      <family val="2"/>
      <scheme val="minor"/>
    </font>
    <font>
      <sz val="20"/>
      <color indexed="9"/>
      <name val="Calibri"/>
      <family val="2"/>
      <scheme val="minor"/>
    </font>
    <font>
      <sz val="10"/>
      <name val="Calibri"/>
      <family val="2"/>
      <scheme val="minor"/>
    </font>
    <font>
      <b/>
      <sz val="20"/>
      <name val="Calibri"/>
      <family val="2"/>
      <scheme val="minor"/>
    </font>
    <font>
      <b/>
      <sz val="10"/>
      <name val="Calibri"/>
      <family val="2"/>
      <scheme val="minor"/>
    </font>
    <font>
      <sz val="14"/>
      <name val="Calibri"/>
      <family val="2"/>
      <scheme val="minor"/>
    </font>
    <font>
      <b/>
      <sz val="14"/>
      <name val="Calibri"/>
      <family val="2"/>
      <scheme val="minor"/>
    </font>
    <font>
      <sz val="12"/>
      <name val="Calibri"/>
      <family val="2"/>
      <scheme val="minor"/>
    </font>
    <font>
      <b/>
      <sz val="12"/>
      <name val="Calibri"/>
      <family val="2"/>
      <scheme val="minor"/>
    </font>
    <font>
      <b/>
      <u/>
      <sz val="12"/>
      <color indexed="12"/>
      <name val="Calibri"/>
      <family val="2"/>
      <scheme val="minor"/>
    </font>
    <font>
      <sz val="20"/>
      <name val="Calibri"/>
      <family val="2"/>
      <scheme val="minor"/>
    </font>
    <font>
      <sz val="26"/>
      <name val="Calibri"/>
      <family val="2"/>
      <scheme val="minor"/>
    </font>
    <font>
      <sz val="18"/>
      <name val="Calibri"/>
      <family val="2"/>
      <scheme val="minor"/>
    </font>
    <font>
      <vertAlign val="subscript"/>
      <sz val="14"/>
      <name val="Calibri"/>
      <family val="2"/>
      <scheme val="minor"/>
    </font>
    <font>
      <b/>
      <sz val="24"/>
      <name val="Calibri"/>
      <family val="2"/>
      <scheme val="minor"/>
    </font>
    <font>
      <sz val="10"/>
      <color rgb="FF000000"/>
      <name val="Arial"/>
      <family val="2"/>
    </font>
    <font>
      <sz val="10"/>
      <color rgb="FF333333"/>
      <name val="Arial"/>
      <family val="2"/>
    </font>
    <font>
      <b/>
      <sz val="8.6"/>
      <color rgb="FF333300"/>
      <name val="Inherit"/>
    </font>
    <font>
      <sz val="8.6"/>
      <color rgb="FF333300"/>
      <name val="Inherit"/>
    </font>
    <font>
      <sz val="8.5"/>
      <color rgb="FF000000"/>
      <name val="Arial"/>
      <family val="2"/>
    </font>
    <font>
      <i/>
      <sz val="8.5"/>
      <color rgb="FF000000"/>
      <name val="Arial"/>
      <family val="2"/>
    </font>
  </fonts>
  <fills count="20">
    <fill>
      <patternFill patternType="none"/>
    </fill>
    <fill>
      <patternFill patternType="gray125"/>
    </fill>
    <fill>
      <patternFill patternType="solid">
        <fgColor indexed="44"/>
        <bgColor indexed="64"/>
      </patternFill>
    </fill>
    <fill>
      <patternFill patternType="solid">
        <fgColor indexed="22"/>
        <bgColor indexed="64"/>
      </patternFill>
    </fill>
    <fill>
      <patternFill patternType="solid">
        <fgColor indexed="43"/>
        <bgColor indexed="64"/>
      </patternFill>
    </fill>
    <fill>
      <patternFill patternType="solid">
        <fgColor indexed="42"/>
        <bgColor indexed="64"/>
      </patternFill>
    </fill>
    <fill>
      <patternFill patternType="solid">
        <fgColor rgb="FFFFCCCC"/>
        <bgColor indexed="64"/>
      </patternFill>
    </fill>
    <fill>
      <patternFill patternType="solid">
        <fgColor rgb="FFCCFFCC"/>
        <bgColor indexed="64"/>
      </patternFill>
    </fill>
    <fill>
      <patternFill patternType="solid">
        <fgColor indexed="9"/>
        <bgColor indexed="64"/>
      </patternFill>
    </fill>
    <fill>
      <patternFill patternType="solid">
        <fgColor indexed="27"/>
        <bgColor indexed="64"/>
      </patternFill>
    </fill>
    <fill>
      <patternFill patternType="solid">
        <fgColor indexed="45"/>
      </patternFill>
    </fill>
    <fill>
      <patternFill patternType="solid">
        <fgColor indexed="26"/>
        <bgColor indexed="64"/>
      </patternFill>
    </fill>
    <fill>
      <patternFill patternType="solid">
        <fgColor indexed="43"/>
      </patternFill>
    </fill>
    <fill>
      <patternFill patternType="solid">
        <fgColor indexed="55"/>
        <bgColor indexed="64"/>
      </patternFill>
    </fill>
    <fill>
      <patternFill patternType="solid">
        <fgColor theme="0"/>
        <bgColor indexed="64"/>
      </patternFill>
    </fill>
    <fill>
      <patternFill patternType="solid">
        <fgColor indexed="8"/>
        <bgColor indexed="64"/>
      </patternFill>
    </fill>
    <fill>
      <patternFill patternType="solid">
        <fgColor theme="1"/>
        <bgColor indexed="64"/>
      </patternFill>
    </fill>
    <fill>
      <patternFill patternType="solid">
        <fgColor rgb="FF99FF99"/>
        <bgColor indexed="64"/>
      </patternFill>
    </fill>
    <fill>
      <patternFill patternType="solid">
        <fgColor theme="0" tint="-0.249977111117893"/>
        <bgColor indexed="64"/>
      </patternFill>
    </fill>
    <fill>
      <patternFill patternType="solid">
        <fgColor rgb="FFFF9999"/>
        <bgColor indexed="64"/>
      </patternFill>
    </fill>
  </fills>
  <borders count="34">
    <border>
      <left/>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bottom style="medium">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top style="medium">
        <color indexed="64"/>
      </top>
      <bottom style="thin">
        <color indexed="64"/>
      </bottom>
      <diagonal/>
    </border>
    <border>
      <left style="hair">
        <color indexed="64"/>
      </left>
      <right style="hair">
        <color indexed="64"/>
      </right>
      <top style="hair">
        <color indexed="64"/>
      </top>
      <bottom style="hair">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54"/>
      </left>
      <right/>
      <top style="thin">
        <color indexed="54"/>
      </top>
      <bottom style="medium">
        <color indexed="54"/>
      </bottom>
      <diagonal/>
    </border>
    <border>
      <left style="hair">
        <color indexed="12"/>
      </left>
      <right style="hair">
        <color indexed="12"/>
      </right>
      <top style="hair">
        <color indexed="12"/>
      </top>
      <bottom style="hair">
        <color indexed="12"/>
      </bottom>
      <diagonal/>
    </border>
    <border>
      <left style="thin">
        <color indexed="54"/>
      </left>
      <right style="thin">
        <color indexed="54"/>
      </right>
      <top style="thin">
        <color indexed="54"/>
      </top>
      <bottom style="thin">
        <color indexed="5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double">
        <color indexed="64"/>
      </top>
      <bottom style="thin">
        <color indexed="64"/>
      </bottom>
      <diagonal/>
    </border>
    <border>
      <left/>
      <right/>
      <top style="thin">
        <color indexed="64"/>
      </top>
      <bottom style="medium">
        <color indexed="64"/>
      </bottom>
      <diagonal/>
    </border>
  </borders>
  <cellStyleXfs count="1636">
    <xf numFmtId="0" fontId="0" fillId="0" borderId="0"/>
    <xf numFmtId="0" fontId="7" fillId="0" borderId="0" applyNumberFormat="0" applyFill="0" applyBorder="0" applyAlignment="0" applyProtection="0">
      <alignment vertical="top"/>
      <protection locked="0"/>
    </xf>
    <xf numFmtId="9" fontId="4" fillId="0" borderId="0" applyFont="0" applyFill="0" applyBorder="0" applyAlignment="0" applyProtection="0"/>
    <xf numFmtId="0" fontId="18" fillId="0" borderId="0"/>
    <xf numFmtId="9" fontId="19" fillId="0" borderId="0" applyFont="0" applyFill="0" applyBorder="0" applyAlignment="0" applyProtection="0"/>
    <xf numFmtId="0" fontId="19" fillId="0" borderId="0"/>
    <xf numFmtId="0" fontId="4" fillId="0" borderId="0"/>
    <xf numFmtId="0" fontId="4" fillId="0" borderId="0"/>
    <xf numFmtId="43" fontId="22" fillId="0" borderId="0" applyFont="0" applyFill="0" applyBorder="0" applyAlignment="0" applyProtection="0"/>
    <xf numFmtId="0" fontId="4" fillId="0" borderId="0"/>
    <xf numFmtId="0" fontId="26" fillId="0" borderId="0" applyNumberFormat="0" applyFill="0" applyBorder="0" applyAlignment="0" applyProtection="0">
      <alignment vertical="top"/>
      <protection locked="0"/>
    </xf>
    <xf numFmtId="9" fontId="22" fillId="0" borderId="0" applyFont="0" applyFill="0" applyBorder="0" applyAlignment="0" applyProtection="0"/>
    <xf numFmtId="0" fontId="29" fillId="0" borderId="0"/>
    <xf numFmtId="9" fontId="22" fillId="0" borderId="0" applyFont="0" applyFill="0" applyBorder="0" applyAlignment="0" applyProtection="0"/>
    <xf numFmtId="0" fontId="22" fillId="0" borderId="0"/>
    <xf numFmtId="0" fontId="22" fillId="0" borderId="0"/>
    <xf numFmtId="0" fontId="22" fillId="0" borderId="0"/>
    <xf numFmtId="9" fontId="4" fillId="0" borderId="0" applyFont="0" applyFill="0" applyBorder="0" applyAlignment="0" applyProtection="0"/>
    <xf numFmtId="43" fontId="4" fillId="0" borderId="0" applyFont="0" applyFill="0" applyBorder="0" applyAlignment="0" applyProtection="0"/>
    <xf numFmtId="0" fontId="4" fillId="0" borderId="0"/>
    <xf numFmtId="0" fontId="7" fillId="0" borderId="0" applyNumberFormat="0" applyFill="0" applyBorder="0" applyAlignment="0" applyProtection="0">
      <alignment vertical="top"/>
      <protection locked="0"/>
    </xf>
    <xf numFmtId="0" fontId="4" fillId="0" borderId="0"/>
    <xf numFmtId="0" fontId="4" fillId="0" borderId="0"/>
    <xf numFmtId="0" fontId="3" fillId="0" borderId="0"/>
    <xf numFmtId="9" fontId="4" fillId="0" borderId="0" applyFont="0" applyFill="0" applyBorder="0" applyAlignment="0" applyProtection="0"/>
    <xf numFmtId="0" fontId="30" fillId="0" borderId="0"/>
    <xf numFmtId="9" fontId="30" fillId="0" borderId="0" applyFont="0" applyFill="0" applyBorder="0" applyAlignment="0" applyProtection="0"/>
    <xf numFmtId="43" fontId="30" fillId="0" borderId="0" applyFont="0" applyFill="0" applyBorder="0" applyAlignment="0" applyProtection="0"/>
    <xf numFmtId="167" fontId="31" fillId="0" borderId="25"/>
    <xf numFmtId="0" fontId="4" fillId="0" borderId="0"/>
    <xf numFmtId="0" fontId="4" fillId="0" borderId="0"/>
    <xf numFmtId="0" fontId="4" fillId="0" borderId="0"/>
    <xf numFmtId="0" fontId="4" fillId="0" borderId="0" applyNumberFormat="0" applyFont="0" applyFill="0" applyBorder="0" applyProtection="0">
      <alignment horizontal="left" vertical="center" indent="2"/>
    </xf>
    <xf numFmtId="0" fontId="4" fillId="0" borderId="0" applyNumberFormat="0" applyFont="0" applyFill="0" applyBorder="0" applyProtection="0">
      <alignment horizontal="left" vertical="center" indent="2"/>
    </xf>
    <xf numFmtId="0" fontId="4" fillId="0" borderId="0" applyNumberFormat="0" applyFont="0" applyFill="0" applyBorder="0" applyProtection="0">
      <alignment horizontal="left" vertical="center" indent="2"/>
    </xf>
    <xf numFmtId="0" fontId="4" fillId="0" borderId="0" applyNumberFormat="0" applyFont="0" applyFill="0" applyBorder="0" applyProtection="0">
      <alignment horizontal="left" vertical="center" indent="2"/>
    </xf>
    <xf numFmtId="0" fontId="4" fillId="0" borderId="0" applyNumberFormat="0" applyFont="0" applyFill="0" applyBorder="0" applyProtection="0">
      <alignment horizontal="left" vertical="center" indent="2"/>
    </xf>
    <xf numFmtId="0" fontId="4" fillId="0" borderId="0" applyNumberFormat="0" applyFont="0" applyFill="0" applyBorder="0" applyProtection="0">
      <alignment horizontal="left" vertical="center" indent="2"/>
    </xf>
    <xf numFmtId="0" fontId="4" fillId="0" borderId="0" applyNumberFormat="0" applyFont="0" applyFill="0" applyBorder="0" applyProtection="0">
      <alignment horizontal="left" vertical="center" indent="2"/>
    </xf>
    <xf numFmtId="0" fontId="4" fillId="0" borderId="0" applyNumberFormat="0" applyFont="0" applyFill="0" applyBorder="0" applyProtection="0">
      <alignment horizontal="left" vertical="center" indent="2"/>
    </xf>
    <xf numFmtId="0" fontId="4" fillId="0" borderId="0" applyNumberFormat="0" applyFont="0" applyFill="0" applyBorder="0" applyProtection="0">
      <alignment horizontal="left" vertical="center" indent="2"/>
    </xf>
    <xf numFmtId="0" fontId="4" fillId="0" borderId="0" applyNumberFormat="0" applyFont="0" applyFill="0" applyBorder="0" applyProtection="0">
      <alignment horizontal="left" vertical="center" indent="2"/>
    </xf>
    <xf numFmtId="0" fontId="4" fillId="0" borderId="0" applyNumberFormat="0" applyFont="0" applyFill="0" applyBorder="0" applyProtection="0">
      <alignment horizontal="left" vertical="center" indent="2"/>
    </xf>
    <xf numFmtId="0" fontId="4" fillId="0" borderId="0" applyNumberFormat="0" applyFont="0" applyFill="0" applyBorder="0" applyProtection="0">
      <alignment horizontal="left" vertical="center" indent="2"/>
    </xf>
    <xf numFmtId="0" fontId="4" fillId="0" borderId="0" applyNumberFormat="0" applyFont="0" applyFill="0" applyBorder="0" applyProtection="0">
      <alignment horizontal="left" vertical="center" indent="2"/>
    </xf>
    <xf numFmtId="0" fontId="4" fillId="0" borderId="0" applyNumberFormat="0" applyFont="0" applyFill="0" applyBorder="0" applyProtection="0">
      <alignment horizontal="left" vertical="center" indent="2"/>
    </xf>
    <xf numFmtId="0" fontId="4" fillId="0" borderId="0" applyNumberFormat="0" applyFont="0" applyFill="0" applyBorder="0" applyProtection="0">
      <alignment horizontal="left" vertical="center" indent="2"/>
    </xf>
    <xf numFmtId="0" fontId="4" fillId="0" borderId="0" applyNumberFormat="0" applyFont="0" applyFill="0" applyBorder="0" applyProtection="0">
      <alignment horizontal="left" vertical="center" indent="2"/>
    </xf>
    <xf numFmtId="0" fontId="4" fillId="0" borderId="0" applyNumberFormat="0" applyFont="0" applyFill="0" applyBorder="0" applyProtection="0">
      <alignment horizontal="left" vertical="center" indent="5"/>
    </xf>
    <xf numFmtId="0" fontId="4" fillId="0" borderId="0" applyNumberFormat="0" applyFont="0" applyFill="0" applyBorder="0" applyProtection="0">
      <alignment horizontal="left" vertical="center" indent="5"/>
    </xf>
    <xf numFmtId="0" fontId="4" fillId="0" borderId="0" applyNumberFormat="0" applyFont="0" applyFill="0" applyBorder="0" applyProtection="0">
      <alignment horizontal="left" vertical="center" indent="5"/>
    </xf>
    <xf numFmtId="0" fontId="4" fillId="0" borderId="0" applyNumberFormat="0" applyFont="0" applyFill="0" applyBorder="0" applyProtection="0">
      <alignment horizontal="left" vertical="center" indent="5"/>
    </xf>
    <xf numFmtId="0" fontId="4" fillId="0" borderId="0" applyNumberFormat="0" applyFont="0" applyFill="0" applyBorder="0" applyProtection="0">
      <alignment horizontal="left" vertical="center" indent="5"/>
    </xf>
    <xf numFmtId="0" fontId="4" fillId="0" borderId="0" applyNumberFormat="0" applyFont="0" applyFill="0" applyBorder="0" applyProtection="0">
      <alignment horizontal="left" vertical="center" indent="5"/>
    </xf>
    <xf numFmtId="0" fontId="4" fillId="0" borderId="0" applyNumberFormat="0" applyFont="0" applyFill="0" applyBorder="0" applyProtection="0">
      <alignment horizontal="left" vertical="center" indent="5"/>
    </xf>
    <xf numFmtId="0" fontId="4" fillId="0" borderId="0" applyNumberFormat="0" applyFont="0" applyFill="0" applyBorder="0" applyProtection="0">
      <alignment horizontal="left" vertical="center" indent="5"/>
    </xf>
    <xf numFmtId="0" fontId="4" fillId="0" borderId="0" applyNumberFormat="0" applyFont="0" applyFill="0" applyBorder="0" applyProtection="0">
      <alignment horizontal="left" vertical="center" indent="5"/>
    </xf>
    <xf numFmtId="0" fontId="4" fillId="0" borderId="0" applyNumberFormat="0" applyFont="0" applyFill="0" applyBorder="0" applyProtection="0">
      <alignment horizontal="left" vertical="center" indent="5"/>
    </xf>
    <xf numFmtId="0" fontId="4" fillId="0" borderId="0" applyNumberFormat="0" applyFont="0" applyFill="0" applyBorder="0" applyProtection="0">
      <alignment horizontal="left" vertical="center" indent="5"/>
    </xf>
    <xf numFmtId="0" fontId="4" fillId="0" borderId="0" applyNumberFormat="0" applyFont="0" applyFill="0" applyBorder="0" applyProtection="0">
      <alignment horizontal="left" vertical="center" indent="5"/>
    </xf>
    <xf numFmtId="0" fontId="4" fillId="0" borderId="0" applyNumberFormat="0" applyFont="0" applyFill="0" applyBorder="0" applyProtection="0">
      <alignment horizontal="left" vertical="center" indent="5"/>
    </xf>
    <xf numFmtId="0" fontId="4" fillId="0" borderId="0" applyNumberFormat="0" applyFont="0" applyFill="0" applyBorder="0" applyProtection="0">
      <alignment horizontal="left" vertical="center" indent="5"/>
    </xf>
    <xf numFmtId="0" fontId="4" fillId="0" borderId="0" applyNumberFormat="0" applyFont="0" applyFill="0" applyBorder="0" applyProtection="0">
      <alignment horizontal="left" vertical="center" indent="5"/>
    </xf>
    <xf numFmtId="0" fontId="4" fillId="0" borderId="0" applyNumberFormat="0" applyFont="0" applyFill="0" applyBorder="0" applyProtection="0">
      <alignment horizontal="left" vertical="center" indent="5"/>
    </xf>
    <xf numFmtId="4" fontId="32" fillId="9" borderId="12">
      <alignment horizontal="right" vertical="center"/>
    </xf>
    <xf numFmtId="4" fontId="32" fillId="5" borderId="0" applyBorder="0">
      <alignment horizontal="right" vertical="center"/>
    </xf>
    <xf numFmtId="4" fontId="32" fillId="5" borderId="0" applyBorder="0">
      <alignment horizontal="right" vertical="center"/>
    </xf>
    <xf numFmtId="0" fontId="33" fillId="4" borderId="25"/>
    <xf numFmtId="164" fontId="34" fillId="0" borderId="0" applyFont="0" applyFill="0" applyBorder="0" applyAlignment="0" applyProtection="0"/>
    <xf numFmtId="168" fontId="35" fillId="4" borderId="25" applyBorder="0"/>
    <xf numFmtId="169" fontId="33" fillId="4" borderId="25">
      <alignment horizontal="center"/>
      <protection locked="0"/>
    </xf>
    <xf numFmtId="0" fontId="36" fillId="10" borderId="0" applyNumberFormat="0" applyBorder="0" applyAlignment="0" applyProtection="0"/>
    <xf numFmtId="170" fontId="31" fillId="8" borderId="25"/>
    <xf numFmtId="1" fontId="37" fillId="0" borderId="26">
      <alignment vertical="top"/>
    </xf>
    <xf numFmtId="171" fontId="3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9" fillId="0" borderId="0" applyFont="0" applyFill="0" applyBorder="0" applyAlignment="0" applyProtection="0"/>
    <xf numFmtId="172"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9" fillId="0" borderId="0" applyFont="0" applyFill="0" applyBorder="0" applyAlignment="0" applyProtection="0"/>
    <xf numFmtId="172" fontId="4" fillId="0" borderId="0" applyFont="0" applyFill="0" applyBorder="0" applyAlignment="0" applyProtection="0"/>
    <xf numFmtId="43" fontId="4" fillId="0" borderId="0" applyFont="0" applyFill="0" applyBorder="0" applyAlignment="0" applyProtection="0"/>
    <xf numFmtId="172"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8" fillId="0" borderId="0" applyFont="0" applyFill="0" applyBorder="0" applyAlignment="0" applyProtection="0"/>
    <xf numFmtId="43" fontId="4" fillId="0" borderId="0" applyFont="0" applyFill="0" applyBorder="0" applyAlignment="0" applyProtection="0"/>
    <xf numFmtId="43" fontId="1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0"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3" fontId="4" fillId="0" borderId="0" applyFont="0" applyFill="0" applyBorder="0" applyAlignment="0" applyProtection="0"/>
    <xf numFmtId="0" fontId="42" fillId="0" borderId="0" applyNumberFormat="0">
      <alignment horizontal="right"/>
    </xf>
    <xf numFmtId="44" fontId="43"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5" fontId="4" fillId="0" borderId="0" applyFont="0" applyFill="0" applyBorder="0" applyAlignment="0" applyProtection="0"/>
    <xf numFmtId="0" fontId="32" fillId="5" borderId="27">
      <alignment horizontal="left" vertical="center"/>
    </xf>
    <xf numFmtId="14" fontId="4" fillId="0" borderId="0" applyFont="0" applyFill="0" applyBorder="0" applyAlignment="0" applyProtection="0"/>
    <xf numFmtId="0" fontId="4" fillId="0" borderId="23"/>
    <xf numFmtId="0" fontId="34" fillId="0" borderId="0"/>
    <xf numFmtId="0" fontId="34" fillId="0" borderId="0"/>
    <xf numFmtId="0" fontId="34" fillId="0" borderId="0"/>
    <xf numFmtId="2" fontId="4" fillId="0" borderId="0" applyFont="0" applyFill="0" applyBorder="0" applyAlignment="0" applyProtection="0"/>
    <xf numFmtId="0" fontId="4" fillId="0" borderId="0" applyFont="0"/>
    <xf numFmtId="0" fontId="20" fillId="2" borderId="28">
      <alignment horizontal="left" vertical="center" indent="1"/>
    </xf>
    <xf numFmtId="173" fontId="8" fillId="0" borderId="0">
      <alignment horizontal="left" vertical="center"/>
    </xf>
    <xf numFmtId="0" fontId="44" fillId="0" borderId="0" applyNumberFormat="0" applyFill="0" applyBorder="0" applyAlignment="0" applyProtection="0"/>
    <xf numFmtId="0" fontId="7" fillId="0" borderId="0" applyNumberFormat="0" applyFill="0" applyBorder="0" applyAlignment="0" applyProtection="0">
      <alignment vertical="top"/>
      <protection locked="0"/>
    </xf>
    <xf numFmtId="0" fontId="7" fillId="0" borderId="0" applyNumberFormat="0" applyFill="0" applyBorder="0" applyAlignment="0" applyProtection="0">
      <alignment vertical="top"/>
      <protection locked="0"/>
    </xf>
    <xf numFmtId="0" fontId="7" fillId="0" borderId="0" applyNumberFormat="0" applyFill="0" applyBorder="0" applyAlignment="0" applyProtection="0">
      <alignment vertical="top"/>
      <protection locked="0"/>
    </xf>
    <xf numFmtId="174" fontId="45" fillId="4" borderId="29"/>
    <xf numFmtId="0" fontId="46" fillId="4" borderId="30" applyNumberFormat="0" applyAlignment="0">
      <protection locked="0"/>
    </xf>
    <xf numFmtId="4" fontId="32" fillId="0" borderId="0" applyBorder="0">
      <alignment horizontal="right" vertical="center"/>
    </xf>
    <xf numFmtId="175" fontId="33" fillId="11" borderId="30"/>
    <xf numFmtId="176" fontId="33" fillId="12" borderId="25" applyNumberFormat="0" applyAlignment="0">
      <protection locked="0"/>
    </xf>
    <xf numFmtId="0" fontId="47" fillId="0" borderId="0" applyAlignment="0"/>
    <xf numFmtId="0" fontId="1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8" fillId="0" borderId="0"/>
    <xf numFmtId="0" fontId="18" fillId="0" borderId="0"/>
    <xf numFmtId="0" fontId="4" fillId="0" borderId="0"/>
    <xf numFmtId="0" fontId="1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8" fillId="0" borderId="0"/>
    <xf numFmtId="0" fontId="18" fillId="0" borderId="0"/>
    <xf numFmtId="0" fontId="18" fillId="0" borderId="0"/>
    <xf numFmtId="0" fontId="18" fillId="0" borderId="0"/>
    <xf numFmtId="0" fontId="4" fillId="0" borderId="0"/>
    <xf numFmtId="0" fontId="1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48" fillId="0" borderId="0"/>
    <xf numFmtId="0" fontId="3" fillId="0" borderId="0"/>
    <xf numFmtId="0" fontId="18" fillId="0" borderId="0"/>
    <xf numFmtId="0" fontId="3" fillId="0" borderId="0"/>
    <xf numFmtId="0" fontId="18" fillId="0" borderId="0"/>
    <xf numFmtId="0" fontId="3" fillId="0" borderId="0"/>
    <xf numFmtId="0" fontId="3" fillId="0" borderId="0"/>
    <xf numFmtId="0" fontId="3" fillId="0" borderId="0"/>
    <xf numFmtId="0" fontId="3" fillId="0" borderId="0"/>
    <xf numFmtId="0" fontId="3"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3" fillId="0" borderId="0"/>
    <xf numFmtId="0" fontId="18" fillId="0" borderId="0"/>
    <xf numFmtId="0" fontId="18" fillId="0" borderId="0"/>
    <xf numFmtId="0" fontId="3" fillId="0" borderId="0"/>
    <xf numFmtId="0" fontId="4" fillId="0" borderId="0"/>
    <xf numFmtId="0" fontId="4" fillId="0" borderId="0"/>
    <xf numFmtId="0" fontId="18" fillId="0" borderId="0"/>
    <xf numFmtId="0" fontId="30" fillId="0" borderId="0"/>
    <xf numFmtId="0" fontId="1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9" fillId="0" borderId="0" applyNumberFormat="0" applyFill="0" applyBorder="0" applyProtection="0">
      <alignment horizontal="left" vertical="center"/>
    </xf>
    <xf numFmtId="0" fontId="32" fillId="0" borderId="12" applyNumberFormat="0" applyFill="0" applyAlignment="0" applyProtection="0"/>
    <xf numFmtId="0" fontId="4" fillId="13" borderId="0" applyNumberFormat="0" applyFont="0" applyBorder="0" applyAlignment="0" applyProtection="0"/>
    <xf numFmtId="0" fontId="4" fillId="13" borderId="0" applyNumberFormat="0" applyFont="0" applyBorder="0" applyAlignment="0" applyProtection="0"/>
    <xf numFmtId="0" fontId="4" fillId="13" borderId="0" applyNumberFormat="0" applyFont="0" applyBorder="0" applyAlignment="0" applyProtection="0"/>
    <xf numFmtId="0" fontId="4" fillId="13" borderId="0" applyNumberFormat="0" applyFont="0" applyBorder="0" applyAlignment="0" applyProtection="0"/>
    <xf numFmtId="0" fontId="4" fillId="13" borderId="0" applyNumberFormat="0" applyFont="0" applyBorder="0" applyAlignment="0" applyProtection="0"/>
    <xf numFmtId="0" fontId="4" fillId="13" borderId="0" applyNumberFormat="0" applyFont="0" applyBorder="0" applyAlignment="0" applyProtection="0"/>
    <xf numFmtId="0" fontId="4" fillId="13" borderId="0" applyNumberFormat="0" applyFont="0" applyBorder="0" applyAlignment="0" applyProtection="0"/>
    <xf numFmtId="0" fontId="4" fillId="13" borderId="0" applyNumberFormat="0" applyFont="0" applyBorder="0" applyAlignment="0" applyProtection="0"/>
    <xf numFmtId="0" fontId="4" fillId="13" borderId="0" applyNumberFormat="0" applyFont="0" applyBorder="0" applyAlignment="0" applyProtection="0"/>
    <xf numFmtId="0" fontId="4" fillId="13" borderId="0" applyNumberFormat="0" applyFont="0" applyBorder="0" applyAlignment="0" applyProtection="0"/>
    <xf numFmtId="0" fontId="4" fillId="13" borderId="0" applyNumberFormat="0" applyFont="0" applyBorder="0" applyAlignment="0" applyProtection="0"/>
    <xf numFmtId="0" fontId="4" fillId="13" borderId="0" applyNumberFormat="0" applyFont="0" applyBorder="0" applyAlignment="0" applyProtection="0"/>
    <xf numFmtId="0" fontId="4" fillId="13" borderId="0" applyNumberFormat="0" applyFont="0" applyBorder="0" applyAlignment="0" applyProtection="0"/>
    <xf numFmtId="0" fontId="4" fillId="13" borderId="0" applyNumberFormat="0" applyFont="0" applyBorder="0" applyAlignment="0" applyProtection="0"/>
    <xf numFmtId="0" fontId="4" fillId="13" borderId="0" applyNumberFormat="0" applyFont="0" applyBorder="0" applyAlignment="0" applyProtection="0"/>
    <xf numFmtId="0" fontId="4" fillId="13" borderId="0" applyNumberFormat="0" applyFont="0" applyBorder="0" applyAlignment="0" applyProtection="0"/>
    <xf numFmtId="0" fontId="11" fillId="0" borderId="0"/>
    <xf numFmtId="177" fontId="50" fillId="0" borderId="0" applyNumberFormat="0" applyFill="0" applyBorder="0" applyAlignment="0" applyProtection="0"/>
    <xf numFmtId="168" fontId="51" fillId="0" borderId="25"/>
    <xf numFmtId="178" fontId="4" fillId="0" borderId="0" applyFont="0" applyFill="0" applyBorder="0" applyAlignment="0" applyProtection="0"/>
    <xf numFmtId="179" fontId="4" fillId="0" borderId="25"/>
    <xf numFmtId="168" fontId="51" fillId="0" borderId="25" applyBorder="0"/>
    <xf numFmtId="9" fontId="11" fillId="0" borderId="0" applyFont="0" applyFill="0" applyBorder="0" applyAlignment="0" applyProtection="0"/>
    <xf numFmtId="9" fontId="30"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10"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11" fillId="0" borderId="0" applyFont="0" applyFill="0" applyBorder="0" applyAlignment="0" applyProtection="0"/>
    <xf numFmtId="9" fontId="4" fillId="0" borderId="0" applyFont="0" applyFill="0" applyBorder="0" applyAlignment="0" applyProtection="0"/>
    <xf numFmtId="9" fontId="43" fillId="0" borderId="0" applyFont="0" applyFill="0" applyBorder="0" applyAlignment="0" applyProtection="0"/>
    <xf numFmtId="9" fontId="39"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11"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11"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0"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18" fillId="0" borderId="0" applyFont="0" applyFill="0" applyBorder="0" applyAlignment="0" applyProtection="0"/>
    <xf numFmtId="9" fontId="4" fillId="0" borderId="0" applyFont="0" applyFill="0" applyBorder="0" applyAlignment="0" applyProtection="0"/>
    <xf numFmtId="9" fontId="18" fillId="0" borderId="0" applyFont="0" applyFill="0" applyBorder="0" applyAlignment="0" applyProtection="0"/>
    <xf numFmtId="173" fontId="48" fillId="0" borderId="0" applyFill="0" applyBorder="0" applyAlignment="0" applyProtection="0"/>
    <xf numFmtId="0" fontId="4" fillId="0" borderId="0"/>
    <xf numFmtId="0" fontId="32" fillId="13" borderId="31"/>
    <xf numFmtId="0" fontId="52" fillId="0" borderId="0"/>
    <xf numFmtId="0" fontId="4" fillId="0" borderId="0"/>
    <xf numFmtId="180" fontId="4" fillId="0" borderId="6"/>
    <xf numFmtId="3" fontId="5" fillId="0" borderId="32"/>
    <xf numFmtId="181" fontId="37" fillId="0" borderId="33" applyAlignment="0">
      <alignment horizontal="right"/>
    </xf>
    <xf numFmtId="0" fontId="32" fillId="0" borderId="0"/>
    <xf numFmtId="0" fontId="2" fillId="0" borderId="0"/>
    <xf numFmtId="0" fontId="2" fillId="0" borderId="0"/>
    <xf numFmtId="9" fontId="2" fillId="0" borderId="0" applyFont="0" applyFill="0" applyBorder="0" applyAlignment="0" applyProtection="0"/>
    <xf numFmtId="0" fontId="2" fillId="0" borderId="0"/>
    <xf numFmtId="0" fontId="4"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0" fillId="0" borderId="0">
      <alignment vertical="top"/>
    </xf>
    <xf numFmtId="43" fontId="2" fillId="0" borderId="0" applyFont="0" applyFill="0" applyBorder="0" applyAlignment="0" applyProtection="0"/>
    <xf numFmtId="0" fontId="30" fillId="0" borderId="0"/>
    <xf numFmtId="9" fontId="30"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30" fillId="0" borderId="0" applyFont="0" applyFill="0" applyBorder="0" applyAlignment="0" applyProtection="0"/>
    <xf numFmtId="0" fontId="43" fillId="0" borderId="0"/>
    <xf numFmtId="0" fontId="18" fillId="0" borderId="0"/>
    <xf numFmtId="0" fontId="4" fillId="0" borderId="0"/>
    <xf numFmtId="0" fontId="1" fillId="0" borderId="0"/>
    <xf numFmtId="9" fontId="30" fillId="0" borderId="0" applyFont="0" applyFill="0" applyBorder="0" applyAlignment="0" applyProtection="0"/>
    <xf numFmtId="9" fontId="43" fillId="0" borderId="0" applyFont="0" applyFill="0" applyBorder="0" applyAlignment="0" applyProtection="0"/>
    <xf numFmtId="43" fontId="4" fillId="0" borderId="0" applyFont="0" applyFill="0" applyBorder="0" applyAlignment="0" applyProtection="0"/>
    <xf numFmtId="9" fontId="4" fillId="0" borderId="0" applyFont="0" applyFill="0" applyBorder="0" applyAlignment="0" applyProtection="0"/>
    <xf numFmtId="0" fontId="4" fillId="0" borderId="0"/>
    <xf numFmtId="9" fontId="4" fillId="0" borderId="0" applyFont="0" applyFill="0" applyBorder="0" applyAlignment="0" applyProtection="0"/>
    <xf numFmtId="0" fontId="4" fillId="0" borderId="0"/>
    <xf numFmtId="0" fontId="1" fillId="0" borderId="0"/>
    <xf numFmtId="9" fontId="4" fillId="0" borderId="0" applyFont="0" applyFill="0" applyBorder="0" applyAlignment="0" applyProtection="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cellStyleXfs>
  <cellXfs count="428">
    <xf numFmtId="0" fontId="0" fillId="0" borderId="0" xfId="0"/>
    <xf numFmtId="0" fontId="9" fillId="0" borderId="0" xfId="0" applyFont="1"/>
    <xf numFmtId="0" fontId="10" fillId="0" borderId="0" xfId="0" applyFont="1"/>
    <xf numFmtId="0" fontId="7" fillId="0" borderId="0" xfId="1" applyAlignment="1" applyProtection="1"/>
    <xf numFmtId="0" fontId="11" fillId="0" borderId="0" xfId="0" applyFont="1"/>
    <xf numFmtId="0" fontId="7" fillId="0" borderId="0" xfId="1" applyAlignment="1" applyProtection="1">
      <alignment vertical="top"/>
    </xf>
    <xf numFmtId="0" fontId="11" fillId="3" borderId="14" xfId="0" applyFont="1" applyFill="1" applyBorder="1" applyAlignment="1">
      <alignment vertical="top"/>
    </xf>
    <xf numFmtId="0" fontId="11" fillId="0" borderId="16" xfId="0" applyFont="1" applyBorder="1" applyAlignment="1">
      <alignment vertical="top"/>
    </xf>
    <xf numFmtId="0" fontId="14" fillId="0" borderId="0" xfId="0" applyFont="1"/>
    <xf numFmtId="0" fontId="0" fillId="0" borderId="0" xfId="0" applyBorder="1"/>
    <xf numFmtId="0" fontId="15" fillId="3" borderId="13" xfId="0" applyFont="1" applyFill="1" applyBorder="1" applyAlignment="1">
      <alignment vertical="top"/>
    </xf>
    <xf numFmtId="0" fontId="11" fillId="0" borderId="23" xfId="0" applyFont="1" applyBorder="1" applyAlignment="1">
      <alignment vertical="top"/>
    </xf>
    <xf numFmtId="0" fontId="11" fillId="0" borderId="3" xfId="0" applyFont="1" applyBorder="1" applyAlignment="1">
      <alignment vertical="top"/>
    </xf>
    <xf numFmtId="0" fontId="15" fillId="3" borderId="24" xfId="0" applyFont="1" applyFill="1" applyBorder="1" applyAlignment="1">
      <alignment vertical="top"/>
    </xf>
    <xf numFmtId="0" fontId="16" fillId="0" borderId="0" xfId="0" applyFont="1" applyAlignment="1">
      <alignment wrapText="1"/>
    </xf>
    <xf numFmtId="0" fontId="0" fillId="0" borderId="0" xfId="0"/>
    <xf numFmtId="0" fontId="9" fillId="0" borderId="0" xfId="0" applyFont="1"/>
    <xf numFmtId="0" fontId="11" fillId="0" borderId="0" xfId="0" applyFont="1"/>
    <xf numFmtId="0" fontId="0" fillId="0" borderId="0" xfId="0" applyAlignment="1">
      <alignment vertical="top"/>
    </xf>
    <xf numFmtId="0" fontId="11" fillId="0" borderId="0" xfId="0" applyFont="1" applyAlignment="1">
      <alignment vertical="top"/>
    </xf>
    <xf numFmtId="0" fontId="11" fillId="3" borderId="14" xfId="0" applyFont="1" applyFill="1" applyBorder="1" applyAlignment="1">
      <alignment vertical="top"/>
    </xf>
    <xf numFmtId="0" fontId="11" fillId="0" borderId="15" xfId="0" applyFont="1" applyBorder="1" applyAlignment="1">
      <alignment vertical="top"/>
    </xf>
    <xf numFmtId="0" fontId="11" fillId="0" borderId="17" xfId="0" applyFont="1" applyBorder="1" applyAlignment="1">
      <alignment vertical="top"/>
    </xf>
    <xf numFmtId="0" fontId="11" fillId="0" borderId="19" xfId="0" applyFont="1" applyBorder="1" applyAlignment="1">
      <alignment vertical="top"/>
    </xf>
    <xf numFmtId="0" fontId="11" fillId="0" borderId="18" xfId="0" applyFont="1" applyBorder="1" applyAlignment="1">
      <alignment vertical="top"/>
    </xf>
    <xf numFmtId="0" fontId="11" fillId="0" borderId="20" xfId="0" applyFont="1" applyBorder="1" applyAlignment="1">
      <alignment vertical="top"/>
    </xf>
    <xf numFmtId="0" fontId="11" fillId="0" borderId="21" xfId="0" applyFont="1" applyBorder="1" applyAlignment="1">
      <alignment vertical="top"/>
    </xf>
    <xf numFmtId="0" fontId="11" fillId="0" borderId="22" xfId="0" applyFont="1" applyBorder="1" applyAlignment="1">
      <alignment vertical="top"/>
    </xf>
    <xf numFmtId="0" fontId="11" fillId="0" borderId="0" xfId="0" applyFont="1" applyBorder="1" applyAlignment="1">
      <alignment vertical="top"/>
    </xf>
    <xf numFmtId="0" fontId="0" fillId="0" borderId="0" xfId="0" applyBorder="1"/>
    <xf numFmtId="0" fontId="11" fillId="0" borderId="18" xfId="0" applyFont="1" applyBorder="1" applyAlignment="1">
      <alignment vertical="top" wrapText="1"/>
    </xf>
    <xf numFmtId="0" fontId="15" fillId="3" borderId="13" xfId="0" applyFont="1" applyFill="1" applyBorder="1" applyAlignment="1">
      <alignment vertical="top"/>
    </xf>
    <xf numFmtId="0" fontId="7" fillId="0" borderId="0" xfId="1" applyAlignment="1" applyProtection="1"/>
    <xf numFmtId="0" fontId="7" fillId="0" borderId="0" xfId="1" applyAlignment="1" applyProtection="1">
      <alignment vertical="top"/>
    </xf>
    <xf numFmtId="0" fontId="10" fillId="0" borderId="0" xfId="0" applyFont="1" applyAlignment="1">
      <alignment vertical="top"/>
    </xf>
    <xf numFmtId="0" fontId="11" fillId="0" borderId="20" xfId="0" applyFont="1" applyBorder="1" applyAlignment="1">
      <alignment vertical="top" wrapText="1"/>
    </xf>
    <xf numFmtId="0" fontId="11" fillId="0" borderId="17" xfId="0" applyFont="1" applyBorder="1" applyAlignment="1">
      <alignment vertical="top" wrapText="1"/>
    </xf>
    <xf numFmtId="0" fontId="11" fillId="0" borderId="19" xfId="0" applyFont="1" applyBorder="1" applyAlignment="1">
      <alignment vertical="top" wrapText="1"/>
    </xf>
    <xf numFmtId="0" fontId="8" fillId="0" borderId="0" xfId="0" applyFont="1" applyFill="1" applyAlignment="1">
      <alignment horizontal="center"/>
    </xf>
    <xf numFmtId="0" fontId="8" fillId="0" borderId="0" xfId="0" applyFont="1" applyAlignment="1">
      <alignment horizontal="center"/>
    </xf>
    <xf numFmtId="0" fontId="5" fillId="0" borderId="0" xfId="0" applyFont="1" applyFill="1" applyBorder="1"/>
    <xf numFmtId="0" fontId="4" fillId="0" borderId="0" xfId="0" applyFont="1" applyAlignment="1"/>
    <xf numFmtId="0" fontId="11" fillId="0" borderId="18" xfId="0" quotePrefix="1" applyFont="1" applyBorder="1" applyAlignment="1">
      <alignment vertical="top" wrapText="1"/>
    </xf>
    <xf numFmtId="0" fontId="12" fillId="0" borderId="0" xfId="0" applyFont="1"/>
    <xf numFmtId="0" fontId="4" fillId="0" borderId="0" xfId="0" applyFont="1"/>
    <xf numFmtId="165" fontId="4" fillId="0" borderId="0" xfId="8" applyNumberFormat="1" applyFont="1"/>
    <xf numFmtId="2" fontId="0" fillId="0" borderId="0" xfId="0" applyNumberFormat="1"/>
    <xf numFmtId="43" fontId="0" fillId="0" borderId="0" xfId="0" applyNumberFormat="1"/>
    <xf numFmtId="43" fontId="4" fillId="0" borderId="0" xfId="0" applyNumberFormat="1" applyFont="1"/>
    <xf numFmtId="164" fontId="0" fillId="0" borderId="0" xfId="2" applyNumberFormat="1" applyFont="1"/>
    <xf numFmtId="0" fontId="11" fillId="0" borderId="0" xfId="0" applyFont="1" applyAlignment="1">
      <alignment wrapText="1"/>
    </xf>
    <xf numFmtId="0" fontId="11" fillId="0" borderId="18" xfId="0" quotePrefix="1" applyFont="1" applyBorder="1" applyAlignment="1">
      <alignment vertical="top"/>
    </xf>
    <xf numFmtId="0" fontId="11" fillId="0" borderId="18" xfId="0" applyFont="1" applyFill="1" applyBorder="1" applyAlignment="1">
      <alignment vertical="top"/>
    </xf>
    <xf numFmtId="166" fontId="0" fillId="0" borderId="0" xfId="0" applyNumberFormat="1"/>
    <xf numFmtId="0" fontId="11" fillId="0" borderId="20" xfId="0" applyFont="1" applyFill="1" applyBorder="1" applyAlignment="1">
      <alignment vertical="top"/>
    </xf>
    <xf numFmtId="0" fontId="11" fillId="0" borderId="18" xfId="0" applyFont="1" applyFill="1" applyBorder="1" applyAlignment="1">
      <alignment vertical="top" wrapText="1"/>
    </xf>
    <xf numFmtId="0" fontId="11" fillId="0" borderId="18" xfId="0" quotePrefix="1" applyFont="1" applyFill="1" applyBorder="1" applyAlignment="1">
      <alignment vertical="top"/>
    </xf>
    <xf numFmtId="0" fontId="11" fillId="0" borderId="16" xfId="0" applyFont="1" applyFill="1" applyBorder="1" applyAlignment="1">
      <alignment vertical="top"/>
    </xf>
    <xf numFmtId="0" fontId="15" fillId="3" borderId="17" xfId="0" applyFont="1" applyFill="1" applyBorder="1" applyAlignment="1">
      <alignment vertical="top"/>
    </xf>
    <xf numFmtId="0" fontId="11" fillId="0" borderId="1" xfId="0" applyFont="1" applyBorder="1" applyAlignment="1">
      <alignment vertical="top"/>
    </xf>
    <xf numFmtId="0" fontId="11" fillId="0" borderId="4" xfId="0" applyFont="1" applyBorder="1" applyAlignment="1">
      <alignment vertical="top"/>
    </xf>
    <xf numFmtId="0" fontId="11" fillId="0" borderId="5" xfId="0" applyFont="1" applyBorder="1" applyAlignment="1">
      <alignment vertical="top"/>
    </xf>
    <xf numFmtId="0" fontId="11" fillId="0" borderId="7" xfId="0" applyFont="1" applyBorder="1" applyAlignment="1">
      <alignment vertical="top"/>
    </xf>
    <xf numFmtId="0" fontId="11" fillId="0" borderId="8" xfId="0" applyFont="1" applyBorder="1" applyAlignment="1">
      <alignment vertical="top"/>
    </xf>
    <xf numFmtId="0" fontId="11" fillId="0" borderId="11" xfId="0" applyFont="1" applyBorder="1" applyAlignment="1">
      <alignment vertical="top"/>
    </xf>
    <xf numFmtId="0" fontId="11" fillId="0" borderId="7" xfId="0" quotePrefix="1" applyFont="1" applyBorder="1" applyAlignment="1">
      <alignment vertical="top" wrapText="1"/>
    </xf>
    <xf numFmtId="0" fontId="11" fillId="0" borderId="7" xfId="0" applyFont="1" applyBorder="1" applyAlignment="1">
      <alignment vertical="top" wrapText="1"/>
    </xf>
    <xf numFmtId="0" fontId="11" fillId="0" borderId="11" xfId="0" applyFont="1" applyBorder="1" applyAlignment="1">
      <alignment vertical="top" wrapText="1"/>
    </xf>
    <xf numFmtId="0" fontId="11" fillId="0" borderId="7" xfId="0" quotePrefix="1" applyFont="1" applyBorder="1" applyAlignment="1">
      <alignment vertical="top"/>
    </xf>
    <xf numFmtId="0" fontId="11" fillId="0" borderId="5" xfId="0" applyFont="1" applyBorder="1" applyAlignment="1">
      <alignment vertical="top" wrapText="1"/>
    </xf>
    <xf numFmtId="0" fontId="11" fillId="0" borderId="8" xfId="0" applyFont="1" applyBorder="1" applyAlignment="1">
      <alignment vertical="top" wrapText="1"/>
    </xf>
    <xf numFmtId="0" fontId="11" fillId="0" borderId="4" xfId="0" applyFont="1" applyBorder="1" applyAlignment="1">
      <alignment vertical="top" wrapText="1"/>
    </xf>
    <xf numFmtId="0" fontId="11" fillId="0" borderId="0" xfId="0" applyFont="1" applyFill="1"/>
    <xf numFmtId="0" fontId="11" fillId="0" borderId="7" xfId="7" applyFont="1" applyFill="1" applyBorder="1" applyAlignment="1">
      <alignment vertical="top"/>
    </xf>
    <xf numFmtId="0" fontId="11" fillId="0" borderId="7" xfId="0" applyFont="1" applyFill="1" applyBorder="1"/>
    <xf numFmtId="0" fontId="0" fillId="0" borderId="0" xfId="0"/>
    <xf numFmtId="0" fontId="28" fillId="0" borderId="18" xfId="0" applyFont="1" applyBorder="1" applyAlignment="1">
      <alignment vertical="top" wrapText="1"/>
    </xf>
    <xf numFmtId="0" fontId="28" fillId="0" borderId="20" xfId="0" applyFont="1" applyBorder="1" applyAlignment="1">
      <alignment vertical="top" wrapText="1"/>
    </xf>
    <xf numFmtId="0" fontId="28" fillId="0" borderId="17" xfId="0" applyFont="1" applyBorder="1" applyAlignment="1">
      <alignment vertical="top" wrapText="1"/>
    </xf>
    <xf numFmtId="0" fontId="28" fillId="0" borderId="19" xfId="0" applyFont="1" applyBorder="1" applyAlignment="1">
      <alignment vertical="top" wrapText="1"/>
    </xf>
    <xf numFmtId="0" fontId="28" fillId="0" borderId="18" xfId="0" applyFont="1" applyFill="1" applyBorder="1" applyAlignment="1">
      <alignment vertical="top" wrapText="1"/>
    </xf>
    <xf numFmtId="0" fontId="27" fillId="0" borderId="0" xfId="0" applyFont="1" applyAlignment="1">
      <alignment vertical="top" wrapText="1"/>
    </xf>
    <xf numFmtId="0" fontId="26" fillId="0" borderId="0" xfId="10" applyAlignment="1" applyProtection="1">
      <alignment vertical="top" wrapText="1"/>
    </xf>
    <xf numFmtId="0" fontId="28" fillId="0" borderId="0" xfId="0" applyFont="1" applyAlignment="1">
      <alignment vertical="top" wrapText="1"/>
    </xf>
    <xf numFmtId="0" fontId="15" fillId="3" borderId="13" xfId="0" applyFont="1" applyFill="1" applyBorder="1" applyAlignment="1">
      <alignment vertical="top" wrapText="1"/>
    </xf>
    <xf numFmtId="0" fontId="28" fillId="3" borderId="14" xfId="0" applyFont="1" applyFill="1" applyBorder="1" applyAlignment="1">
      <alignment vertical="top" wrapText="1"/>
    </xf>
    <xf numFmtId="0" fontId="15" fillId="3" borderId="17" xfId="0" applyFont="1" applyFill="1" applyBorder="1" applyAlignment="1">
      <alignment vertical="top" wrapText="1"/>
    </xf>
    <xf numFmtId="0" fontId="28" fillId="0" borderId="15" xfId="0" applyFont="1" applyBorder="1" applyAlignment="1">
      <alignment vertical="top" wrapText="1"/>
    </xf>
    <xf numFmtId="0" fontId="28" fillId="0" borderId="16" xfId="0" applyFont="1" applyBorder="1" applyAlignment="1">
      <alignment vertical="top" wrapText="1"/>
    </xf>
    <xf numFmtId="0" fontId="28" fillId="0" borderId="23" xfId="0" applyFont="1" applyBorder="1" applyAlignment="1">
      <alignment vertical="top" wrapText="1"/>
    </xf>
    <xf numFmtId="0" fontId="28" fillId="0" borderId="16" xfId="0" applyFont="1" applyFill="1" applyBorder="1" applyAlignment="1">
      <alignment vertical="top" wrapText="1"/>
    </xf>
    <xf numFmtId="0" fontId="28" fillId="0" borderId="20" xfId="0" applyFont="1" applyFill="1" applyBorder="1" applyAlignment="1">
      <alignment vertical="top" wrapText="1"/>
    </xf>
    <xf numFmtId="0" fontId="28" fillId="0" borderId="21" xfId="0" applyFont="1" applyBorder="1" applyAlignment="1">
      <alignment vertical="top" wrapText="1"/>
    </xf>
    <xf numFmtId="0" fontId="28" fillId="0" borderId="0" xfId="0" applyFont="1" applyBorder="1" applyAlignment="1">
      <alignment vertical="top" wrapText="1"/>
    </xf>
    <xf numFmtId="0" fontId="15" fillId="3" borderId="24" xfId="0" applyFont="1" applyFill="1" applyBorder="1" applyAlignment="1">
      <alignment vertical="top" wrapText="1"/>
    </xf>
    <xf numFmtId="0" fontId="9" fillId="0" borderId="0" xfId="0" applyFont="1" applyAlignment="1">
      <alignment vertical="top" wrapText="1"/>
    </xf>
    <xf numFmtId="0" fontId="25" fillId="0" borderId="0" xfId="0" applyFont="1" applyFill="1" applyBorder="1" applyAlignment="1">
      <alignment vertical="top" wrapText="1"/>
    </xf>
    <xf numFmtId="0" fontId="28" fillId="0" borderId="0" xfId="0" applyFont="1" applyFill="1" applyAlignment="1">
      <alignment vertical="top" wrapText="1"/>
    </xf>
    <xf numFmtId="0" fontId="28" fillId="0" borderId="22" xfId="0" applyFont="1" applyFill="1" applyBorder="1" applyAlignment="1">
      <alignment vertical="top" wrapText="1"/>
    </xf>
    <xf numFmtId="0" fontId="28" fillId="0" borderId="0" xfId="0" applyFont="1" applyFill="1" applyBorder="1" applyAlignment="1">
      <alignment vertical="top" wrapText="1"/>
    </xf>
    <xf numFmtId="0" fontId="0" fillId="0" borderId="0" xfId="0"/>
    <xf numFmtId="0" fontId="28" fillId="0" borderId="18" xfId="0" applyFont="1" applyBorder="1" applyAlignment="1">
      <alignment vertical="top" wrapText="1"/>
    </xf>
    <xf numFmtId="0" fontId="28" fillId="0" borderId="20" xfId="0" applyFont="1" applyBorder="1" applyAlignment="1">
      <alignment vertical="top" wrapText="1"/>
    </xf>
    <xf numFmtId="0" fontId="28" fillId="0" borderId="17" xfId="0" applyFont="1" applyBorder="1" applyAlignment="1">
      <alignment vertical="top" wrapText="1"/>
    </xf>
    <xf numFmtId="0" fontId="28" fillId="0" borderId="19" xfId="0" applyFont="1" applyBorder="1" applyAlignment="1">
      <alignment vertical="top" wrapText="1"/>
    </xf>
    <xf numFmtId="0" fontId="28" fillId="0" borderId="18" xfId="0" applyFont="1" applyFill="1" applyBorder="1" applyAlignment="1">
      <alignment vertical="top" wrapText="1"/>
    </xf>
    <xf numFmtId="0" fontId="27" fillId="0" borderId="0" xfId="0" applyFont="1" applyAlignment="1">
      <alignment vertical="top" wrapText="1"/>
    </xf>
    <xf numFmtId="0" fontId="26" fillId="0" borderId="0" xfId="10" applyAlignment="1" applyProtection="1">
      <alignment vertical="top" wrapText="1"/>
    </xf>
    <xf numFmtId="0" fontId="28" fillId="0" borderId="0" xfId="0" applyFont="1" applyAlignment="1">
      <alignment vertical="top" wrapText="1"/>
    </xf>
    <xf numFmtId="0" fontId="15" fillId="3" borderId="13" xfId="0" applyFont="1" applyFill="1" applyBorder="1" applyAlignment="1">
      <alignment vertical="top" wrapText="1"/>
    </xf>
    <xf numFmtId="0" fontId="28" fillId="3" borderId="14" xfId="0" applyFont="1" applyFill="1" applyBorder="1" applyAlignment="1">
      <alignment vertical="top" wrapText="1"/>
    </xf>
    <xf numFmtId="0" fontId="15" fillId="3" borderId="17" xfId="0" applyFont="1" applyFill="1" applyBorder="1" applyAlignment="1">
      <alignment vertical="top" wrapText="1"/>
    </xf>
    <xf numFmtId="0" fontId="28" fillId="0" borderId="15" xfId="0" applyFont="1" applyBorder="1" applyAlignment="1">
      <alignment vertical="top" wrapText="1"/>
    </xf>
    <xf numFmtId="0" fontId="28" fillId="0" borderId="16" xfId="0" applyFont="1" applyBorder="1" applyAlignment="1">
      <alignment vertical="top" wrapText="1"/>
    </xf>
    <xf numFmtId="0" fontId="28" fillId="0" borderId="23" xfId="0" applyFont="1" applyBorder="1" applyAlignment="1">
      <alignment vertical="top" wrapText="1"/>
    </xf>
    <xf numFmtId="0" fontId="28" fillId="0" borderId="16" xfId="0" applyFont="1" applyFill="1" applyBorder="1" applyAlignment="1">
      <alignment vertical="top" wrapText="1"/>
    </xf>
    <xf numFmtId="0" fontId="28" fillId="0" borderId="20" xfId="0" applyFont="1" applyFill="1" applyBorder="1" applyAlignment="1">
      <alignment vertical="top" wrapText="1"/>
    </xf>
    <xf numFmtId="0" fontId="28" fillId="0" borderId="3" xfId="0" applyFont="1" applyBorder="1" applyAlignment="1">
      <alignment vertical="top" wrapText="1"/>
    </xf>
    <xf numFmtId="0" fontId="28" fillId="0" borderId="21" xfId="0" applyFont="1" applyBorder="1" applyAlignment="1">
      <alignment vertical="top" wrapText="1"/>
    </xf>
    <xf numFmtId="0" fontId="28" fillId="0" borderId="0" xfId="0" applyFont="1" applyBorder="1" applyAlignment="1">
      <alignment vertical="top" wrapText="1"/>
    </xf>
    <xf numFmtId="0" fontId="15" fillId="3" borderId="24" xfId="0" applyFont="1" applyFill="1" applyBorder="1" applyAlignment="1">
      <alignment vertical="top" wrapText="1"/>
    </xf>
    <xf numFmtId="0" fontId="9" fillId="0" borderId="0" xfId="0" applyFont="1" applyAlignment="1">
      <alignment vertical="top" wrapText="1"/>
    </xf>
    <xf numFmtId="0" fontId="25" fillId="0" borderId="0" xfId="0" applyFont="1" applyFill="1" applyBorder="1" applyAlignment="1">
      <alignment vertical="top" wrapText="1"/>
    </xf>
    <xf numFmtId="0" fontId="28" fillId="0" borderId="0" xfId="0" applyFont="1" applyFill="1" applyAlignment="1">
      <alignment vertical="top" wrapText="1"/>
    </xf>
    <xf numFmtId="0" fontId="28" fillId="0" borderId="22" xfId="0" applyFont="1" applyFill="1" applyBorder="1" applyAlignment="1">
      <alignment vertical="top" wrapText="1"/>
    </xf>
    <xf numFmtId="0" fontId="28" fillId="0" borderId="0" xfId="0" applyFont="1" applyFill="1" applyBorder="1" applyAlignment="1">
      <alignment vertical="top" wrapText="1"/>
    </xf>
    <xf numFmtId="0" fontId="0" fillId="0" borderId="0" xfId="0"/>
    <xf numFmtId="0" fontId="28" fillId="0" borderId="0" xfId="0" applyFont="1" applyAlignment="1">
      <alignment vertical="top" wrapText="1"/>
    </xf>
    <xf numFmtId="0" fontId="28" fillId="0" borderId="0" xfId="0" applyFont="1" applyFill="1" applyAlignment="1">
      <alignment vertical="top" wrapText="1"/>
    </xf>
    <xf numFmtId="0" fontId="0" fillId="0" borderId="0" xfId="0"/>
    <xf numFmtId="0" fontId="12" fillId="4" borderId="16" xfId="0" applyFont="1" applyFill="1" applyBorder="1" applyAlignment="1">
      <alignment vertical="top" wrapText="1"/>
    </xf>
    <xf numFmtId="0" fontId="12" fillId="4" borderId="18" xfId="0" applyFont="1" applyFill="1" applyBorder="1" applyAlignment="1">
      <alignment vertical="top" wrapText="1"/>
    </xf>
    <xf numFmtId="0" fontId="12" fillId="4" borderId="20" xfId="0" applyFont="1" applyFill="1" applyBorder="1" applyAlignment="1">
      <alignment vertical="top" wrapText="1"/>
    </xf>
    <xf numFmtId="0" fontId="28" fillId="0" borderId="18" xfId="0" applyFont="1" applyBorder="1" applyAlignment="1">
      <alignment vertical="top" wrapText="1"/>
    </xf>
    <xf numFmtId="0" fontId="28" fillId="0" borderId="20" xfId="0" applyFont="1" applyBorder="1" applyAlignment="1">
      <alignment vertical="top" wrapText="1"/>
    </xf>
    <xf numFmtId="0" fontId="28" fillId="0" borderId="17" xfId="0" applyFont="1" applyBorder="1" applyAlignment="1">
      <alignment vertical="top" wrapText="1"/>
    </xf>
    <xf numFmtId="0" fontId="28" fillId="0" borderId="19" xfId="0" applyFont="1" applyBorder="1" applyAlignment="1">
      <alignment vertical="top" wrapText="1"/>
    </xf>
    <xf numFmtId="0" fontId="0" fillId="0" borderId="0" xfId="0" applyFill="1" applyAlignment="1">
      <alignment horizontal="center"/>
    </xf>
    <xf numFmtId="0" fontId="0" fillId="0" borderId="0" xfId="0" applyAlignment="1">
      <alignment horizontal="center"/>
    </xf>
    <xf numFmtId="0" fontId="28" fillId="0" borderId="18" xfId="0" applyFont="1" applyFill="1" applyBorder="1" applyAlignment="1">
      <alignment vertical="top" wrapText="1"/>
    </xf>
    <xf numFmtId="0" fontId="27" fillId="0" borderId="0" xfId="0" applyFont="1" applyAlignment="1">
      <alignment vertical="top" wrapText="1"/>
    </xf>
    <xf numFmtId="0" fontId="26" fillId="0" borderId="0" xfId="10" applyAlignment="1" applyProtection="1">
      <alignment vertical="top" wrapText="1"/>
    </xf>
    <xf numFmtId="0" fontId="28" fillId="0" borderId="0" xfId="0" applyFont="1" applyAlignment="1">
      <alignment vertical="top" wrapText="1"/>
    </xf>
    <xf numFmtId="0" fontId="15" fillId="3" borderId="13" xfId="0" applyFont="1" applyFill="1" applyBorder="1" applyAlignment="1">
      <alignment vertical="top" wrapText="1"/>
    </xf>
    <xf numFmtId="0" fontId="28" fillId="3" borderId="14" xfId="0" applyFont="1" applyFill="1" applyBorder="1" applyAlignment="1">
      <alignment vertical="top" wrapText="1"/>
    </xf>
    <xf numFmtId="0" fontId="15" fillId="3" borderId="17" xfId="0" applyFont="1" applyFill="1" applyBorder="1" applyAlignment="1">
      <alignment vertical="top" wrapText="1"/>
    </xf>
    <xf numFmtId="0" fontId="28" fillId="0" borderId="15" xfId="0" applyFont="1" applyBorder="1" applyAlignment="1">
      <alignment vertical="top" wrapText="1"/>
    </xf>
    <xf numFmtId="0" fontId="28" fillId="0" borderId="16" xfId="0" applyFont="1" applyBorder="1" applyAlignment="1">
      <alignment vertical="top" wrapText="1"/>
    </xf>
    <xf numFmtId="0" fontId="28" fillId="0" borderId="23" xfId="0" applyFont="1" applyBorder="1" applyAlignment="1">
      <alignment vertical="top" wrapText="1"/>
    </xf>
    <xf numFmtId="0" fontId="28" fillId="0" borderId="16" xfId="0" applyFont="1" applyFill="1" applyBorder="1" applyAlignment="1">
      <alignment vertical="top" wrapText="1"/>
    </xf>
    <xf numFmtId="0" fontId="28" fillId="0" borderId="18" xfId="0" quotePrefix="1" applyFont="1" applyFill="1" applyBorder="1" applyAlignment="1">
      <alignment vertical="top" wrapText="1"/>
    </xf>
    <xf numFmtId="0" fontId="28" fillId="0" borderId="20" xfId="0" applyFont="1" applyFill="1" applyBorder="1" applyAlignment="1">
      <alignment vertical="top" wrapText="1"/>
    </xf>
    <xf numFmtId="0" fontId="28" fillId="0" borderId="3" xfId="0" applyFont="1" applyBorder="1" applyAlignment="1">
      <alignment vertical="top" wrapText="1"/>
    </xf>
    <xf numFmtId="0" fontId="28" fillId="0" borderId="21" xfId="0" applyFont="1" applyBorder="1" applyAlignment="1">
      <alignment vertical="top" wrapText="1"/>
    </xf>
    <xf numFmtId="0" fontId="28" fillId="0" borderId="0" xfId="0" applyFont="1" applyBorder="1" applyAlignment="1">
      <alignment vertical="top" wrapText="1"/>
    </xf>
    <xf numFmtId="0" fontId="15" fillId="3" borderId="24" xfId="0" applyFont="1" applyFill="1" applyBorder="1" applyAlignment="1">
      <alignment vertical="top" wrapText="1"/>
    </xf>
    <xf numFmtId="0" fontId="9" fillId="0" borderId="0" xfId="0" applyFont="1" applyAlignment="1">
      <alignment vertical="top" wrapText="1"/>
    </xf>
    <xf numFmtId="0" fontId="25" fillId="0" borderId="0" xfId="0" applyFont="1" applyFill="1" applyBorder="1" applyAlignment="1">
      <alignment vertical="top" wrapText="1"/>
    </xf>
    <xf numFmtId="0" fontId="28" fillId="0" borderId="0" xfId="0" applyFont="1" applyFill="1" applyAlignment="1">
      <alignment vertical="top" wrapText="1"/>
    </xf>
    <xf numFmtId="0" fontId="28" fillId="0" borderId="22" xfId="0" applyFont="1" applyFill="1" applyBorder="1" applyAlignment="1">
      <alignment vertical="top" wrapText="1"/>
    </xf>
    <xf numFmtId="0" fontId="28" fillId="0" borderId="0" xfId="0" applyFont="1" applyFill="1" applyBorder="1" applyAlignment="1">
      <alignment vertical="top" wrapText="1"/>
    </xf>
    <xf numFmtId="0" fontId="11" fillId="0" borderId="18" xfId="9" applyFont="1" applyBorder="1" applyAlignment="1">
      <alignment vertical="top" wrapText="1"/>
    </xf>
    <xf numFmtId="0" fontId="11" fillId="0" borderId="20" xfId="9" applyFont="1" applyBorder="1" applyAlignment="1">
      <alignment vertical="top" wrapText="1"/>
    </xf>
    <xf numFmtId="0" fontId="11" fillId="0" borderId="18" xfId="9" applyFont="1" applyFill="1" applyBorder="1" applyAlignment="1">
      <alignment vertical="top" wrapText="1"/>
    </xf>
    <xf numFmtId="0" fontId="11" fillId="0" borderId="7" xfId="9" applyFont="1" applyBorder="1" applyAlignment="1">
      <alignment vertical="top" wrapText="1"/>
    </xf>
    <xf numFmtId="0" fontId="11" fillId="0" borderId="11" xfId="9" applyFont="1" applyBorder="1" applyAlignment="1">
      <alignment vertical="top" wrapText="1"/>
    </xf>
    <xf numFmtId="0" fontId="11" fillId="0" borderId="4" xfId="9" applyFont="1" applyBorder="1" applyAlignment="1">
      <alignment vertical="top" wrapText="1"/>
    </xf>
    <xf numFmtId="0" fontId="11" fillId="3" borderId="14" xfId="9" applyFont="1" applyFill="1" applyBorder="1" applyAlignment="1">
      <alignment vertical="top" wrapText="1"/>
    </xf>
    <xf numFmtId="0" fontId="11" fillId="0" borderId="16" xfId="9" applyFont="1" applyBorder="1" applyAlignment="1">
      <alignment vertical="top" wrapText="1"/>
    </xf>
    <xf numFmtId="0" fontId="11" fillId="0" borderId="16" xfId="9" applyFont="1" applyFill="1" applyBorder="1" applyAlignment="1">
      <alignment vertical="top" wrapText="1"/>
    </xf>
    <xf numFmtId="0" fontId="11" fillId="0" borderId="20" xfId="9" applyFont="1" applyFill="1" applyBorder="1" applyAlignment="1">
      <alignment vertical="top" wrapText="1"/>
    </xf>
    <xf numFmtId="0" fontId="11" fillId="0" borderId="0" xfId="9" applyFont="1" applyFill="1" applyAlignment="1">
      <alignment vertical="top" wrapText="1"/>
    </xf>
    <xf numFmtId="0" fontId="11" fillId="0" borderId="22" xfId="9" applyFont="1" applyFill="1" applyBorder="1" applyAlignment="1">
      <alignment vertical="top" wrapText="1"/>
    </xf>
    <xf numFmtId="0" fontId="11" fillId="0" borderId="0" xfId="9" applyFont="1" applyFill="1" applyBorder="1" applyAlignment="1">
      <alignment vertical="top" wrapText="1"/>
    </xf>
    <xf numFmtId="0" fontId="11" fillId="0" borderId="18" xfId="9" applyFont="1" applyBorder="1" applyAlignment="1">
      <alignment horizontal="left" vertical="top" wrapText="1"/>
    </xf>
    <xf numFmtId="0" fontId="4" fillId="0" borderId="20" xfId="9" applyFont="1" applyBorder="1" applyAlignment="1">
      <alignment vertical="top" wrapText="1"/>
    </xf>
    <xf numFmtId="0" fontId="11" fillId="0" borderId="18" xfId="9" applyFont="1" applyFill="1" applyBorder="1" applyAlignment="1">
      <alignment horizontal="left" vertical="top" wrapText="1"/>
    </xf>
    <xf numFmtId="0" fontId="11" fillId="0" borderId="7" xfId="9" applyFont="1" applyBorder="1" applyAlignment="1">
      <alignment horizontal="left" vertical="top" wrapText="1"/>
    </xf>
    <xf numFmtId="0" fontId="0" fillId="0" borderId="0" xfId="0"/>
    <xf numFmtId="0" fontId="11" fillId="0" borderId="0" xfId="7" applyFont="1" applyAlignment="1">
      <alignment vertical="top" wrapText="1"/>
    </xf>
    <xf numFmtId="0" fontId="11" fillId="3" borderId="14" xfId="7" applyFont="1" applyFill="1" applyBorder="1" applyAlignment="1">
      <alignment vertical="top" wrapText="1"/>
    </xf>
    <xf numFmtId="0" fontId="11" fillId="0" borderId="12" xfId="7" applyFont="1" applyFill="1" applyBorder="1" applyAlignment="1">
      <alignment vertical="top" wrapText="1"/>
    </xf>
    <xf numFmtId="0" fontId="11" fillId="0" borderId="0" xfId="7" applyFont="1" applyBorder="1" applyAlignment="1">
      <alignment vertical="top" wrapText="1"/>
    </xf>
    <xf numFmtId="0" fontId="13" fillId="0" borderId="0" xfId="7" applyFont="1" applyAlignment="1">
      <alignment vertical="top" wrapText="1"/>
    </xf>
    <xf numFmtId="0" fontId="11" fillId="0" borderId="0" xfId="7" applyFont="1" applyAlignment="1">
      <alignment vertical="center"/>
    </xf>
    <xf numFmtId="0" fontId="54" fillId="0" borderId="0" xfId="7" applyFont="1" applyAlignment="1">
      <alignment horizontal="left" vertical="top" wrapText="1"/>
    </xf>
    <xf numFmtId="0" fontId="11" fillId="0" borderId="0" xfId="7" applyFont="1"/>
    <xf numFmtId="0" fontId="11" fillId="0" borderId="0" xfId="0" applyFont="1" applyAlignment="1">
      <alignment vertical="center"/>
    </xf>
    <xf numFmtId="0" fontId="13" fillId="0" borderId="0" xfId="7" applyFont="1" applyAlignment="1">
      <alignment vertical="center" wrapText="1"/>
    </xf>
    <xf numFmtId="0" fontId="53" fillId="0" borderId="0" xfId="1" applyFont="1" applyAlignment="1" applyProtection="1">
      <alignment vertical="center" wrapText="1"/>
    </xf>
    <xf numFmtId="0" fontId="15" fillId="3" borderId="13" xfId="7" applyFont="1" applyFill="1" applyBorder="1" applyAlignment="1">
      <alignment vertical="center" wrapText="1"/>
    </xf>
    <xf numFmtId="0" fontId="11" fillId="0" borderId="12" xfId="7" applyFont="1" applyBorder="1" applyAlignment="1">
      <alignment vertical="center" wrapText="1"/>
    </xf>
    <xf numFmtId="0" fontId="11" fillId="0" borderId="23" xfId="7" applyFont="1" applyBorder="1" applyAlignment="1">
      <alignment vertical="center" wrapText="1"/>
    </xf>
    <xf numFmtId="0" fontId="11" fillId="0" borderId="0" xfId="7" applyFont="1" applyBorder="1" applyAlignment="1">
      <alignment vertical="center" wrapText="1"/>
    </xf>
    <xf numFmtId="0" fontId="11" fillId="0" borderId="0" xfId="7" applyFont="1" applyAlignment="1">
      <alignment vertical="center" wrapText="1"/>
    </xf>
    <xf numFmtId="0" fontId="12" fillId="0" borderId="16" xfId="0" applyFont="1" applyFill="1" applyBorder="1" applyAlignment="1">
      <alignment vertical="top"/>
    </xf>
    <xf numFmtId="0" fontId="11" fillId="0" borderId="4" xfId="0" applyFont="1" applyFill="1" applyBorder="1" applyAlignment="1">
      <alignment vertical="top"/>
    </xf>
    <xf numFmtId="0" fontId="12" fillId="0" borderId="4" xfId="0" applyFont="1" applyFill="1" applyBorder="1" applyAlignment="1">
      <alignment vertical="top"/>
    </xf>
    <xf numFmtId="0" fontId="11" fillId="0" borderId="7" xfId="0" quotePrefix="1" applyFont="1" applyFill="1" applyBorder="1" applyAlignment="1">
      <alignment vertical="top"/>
    </xf>
    <xf numFmtId="0" fontId="11" fillId="0" borderId="7" xfId="0" applyFont="1" applyFill="1" applyBorder="1" applyAlignment="1">
      <alignment vertical="top"/>
    </xf>
    <xf numFmtId="0" fontId="11" fillId="0" borderId="11" xfId="0" applyFont="1" applyFill="1" applyBorder="1" applyAlignment="1">
      <alignment vertical="top"/>
    </xf>
    <xf numFmtId="0" fontId="8" fillId="2" borderId="0" xfId="0" applyFont="1" applyFill="1" applyBorder="1" applyAlignment="1">
      <alignment vertical="center"/>
    </xf>
    <xf numFmtId="0" fontId="0" fillId="0" borderId="0" xfId="0" applyBorder="1" applyAlignment="1">
      <alignment horizontal="center"/>
    </xf>
    <xf numFmtId="0" fontId="16" fillId="0" borderId="0" xfId="0" applyFont="1" applyFill="1" applyBorder="1" applyAlignment="1">
      <alignment wrapText="1"/>
    </xf>
    <xf numFmtId="0" fontId="17" fillId="0" borderId="0" xfId="0" applyFont="1" applyFill="1" applyBorder="1" applyAlignment="1">
      <alignment horizontal="right" vertical="top" wrapText="1"/>
    </xf>
    <xf numFmtId="0" fontId="23" fillId="0" borderId="0" xfId="1" applyFont="1" applyBorder="1" applyAlignment="1" applyProtection="1">
      <alignment horizontal="center" wrapText="1"/>
    </xf>
    <xf numFmtId="0" fontId="24" fillId="0" borderId="0" xfId="1" applyFont="1" applyBorder="1" applyAlignment="1" applyProtection="1">
      <alignment horizontal="center" wrapText="1"/>
    </xf>
    <xf numFmtId="0" fontId="9" fillId="0" borderId="0" xfId="0" applyFont="1" applyBorder="1" applyAlignment="1">
      <alignment horizontal="center" vertical="center" wrapText="1"/>
    </xf>
    <xf numFmtId="0" fontId="0" fillId="0" borderId="0" xfId="0" applyBorder="1" applyAlignment="1">
      <alignment vertical="center"/>
    </xf>
    <xf numFmtId="0" fontId="8" fillId="0" borderId="0" xfId="0" applyFont="1" applyFill="1" applyBorder="1" applyAlignment="1">
      <alignment horizontal="center"/>
    </xf>
    <xf numFmtId="0" fontId="8" fillId="0" borderId="0" xfId="0" applyFont="1" applyBorder="1" applyAlignment="1">
      <alignment horizontal="center"/>
    </xf>
    <xf numFmtId="0" fontId="12" fillId="4" borderId="16" xfId="7" applyFont="1" applyFill="1" applyBorder="1" applyAlignment="1">
      <alignment vertical="top" wrapText="1"/>
    </xf>
    <xf numFmtId="0" fontId="12" fillId="4" borderId="18" xfId="7" applyFont="1" applyFill="1" applyBorder="1" applyAlignment="1">
      <alignment vertical="top" wrapText="1"/>
    </xf>
    <xf numFmtId="0" fontId="12" fillId="4" borderId="20" xfId="7" applyFont="1" applyFill="1" applyBorder="1" applyAlignment="1">
      <alignment vertical="top" wrapText="1"/>
    </xf>
    <xf numFmtId="0" fontId="12" fillId="4" borderId="16" xfId="7" applyFont="1" applyFill="1" applyBorder="1" applyAlignment="1">
      <alignment vertical="top" wrapText="1"/>
    </xf>
    <xf numFmtId="0" fontId="12" fillId="4" borderId="18" xfId="7" applyFont="1" applyFill="1" applyBorder="1" applyAlignment="1">
      <alignment vertical="top" wrapText="1"/>
    </xf>
    <xf numFmtId="0" fontId="12" fillId="4" borderId="20" xfId="7" applyFont="1" applyFill="1" applyBorder="1" applyAlignment="1">
      <alignment vertical="top" wrapText="1"/>
    </xf>
    <xf numFmtId="0" fontId="12" fillId="4" borderId="16" xfId="7" applyFont="1" applyFill="1" applyBorder="1" applyAlignment="1">
      <alignment vertical="top" wrapText="1"/>
    </xf>
    <xf numFmtId="0" fontId="12" fillId="4" borderId="18" xfId="7" applyFont="1" applyFill="1" applyBorder="1" applyAlignment="1">
      <alignment vertical="top" wrapText="1"/>
    </xf>
    <xf numFmtId="0" fontId="12" fillId="4" borderId="20" xfId="7" applyFont="1" applyFill="1" applyBorder="1" applyAlignment="1">
      <alignment vertical="top" wrapText="1"/>
    </xf>
    <xf numFmtId="0" fontId="12" fillId="4" borderId="16" xfId="7" applyFont="1" applyFill="1" applyBorder="1" applyAlignment="1">
      <alignment vertical="top" wrapText="1"/>
    </xf>
    <xf numFmtId="0" fontId="12" fillId="4" borderId="18" xfId="7" applyFont="1" applyFill="1" applyBorder="1" applyAlignment="1">
      <alignment vertical="top" wrapText="1"/>
    </xf>
    <xf numFmtId="0" fontId="12" fillId="4" borderId="20" xfId="7" applyFont="1" applyFill="1" applyBorder="1" applyAlignment="1">
      <alignment vertical="top" wrapText="1"/>
    </xf>
    <xf numFmtId="0" fontId="11" fillId="14" borderId="4" xfId="0" applyFont="1" applyFill="1" applyBorder="1" applyAlignment="1">
      <alignment vertical="top"/>
    </xf>
    <xf numFmtId="0" fontId="11" fillId="0" borderId="7" xfId="7" applyFont="1" applyFill="1" applyBorder="1" applyAlignment="1">
      <alignment vertical="top" wrapText="1"/>
    </xf>
    <xf numFmtId="0" fontId="11" fillId="0" borderId="7" xfId="0" applyFont="1" applyFill="1" applyBorder="1" applyAlignment="1">
      <alignment vertical="top" wrapText="1"/>
    </xf>
    <xf numFmtId="0" fontId="11" fillId="0" borderId="11" xfId="0" applyFont="1" applyFill="1" applyBorder="1" applyAlignment="1">
      <alignment vertical="top" wrapText="1"/>
    </xf>
    <xf numFmtId="0" fontId="11" fillId="0" borderId="4" xfId="7" applyFont="1" applyFill="1" applyBorder="1" applyAlignment="1">
      <alignment vertical="top"/>
    </xf>
    <xf numFmtId="0" fontId="11" fillId="0" borderId="7" xfId="0" quotePrefix="1" applyFont="1" applyFill="1" applyBorder="1" applyAlignment="1">
      <alignment vertical="top" wrapText="1"/>
    </xf>
    <xf numFmtId="0" fontId="11" fillId="0" borderId="16" xfId="0" applyFont="1" applyBorder="1" applyAlignment="1">
      <alignment vertical="top" wrapText="1"/>
    </xf>
    <xf numFmtId="0" fontId="11" fillId="0" borderId="4" xfId="7" applyFont="1" applyFill="1" applyBorder="1" applyAlignment="1">
      <alignment vertical="top" wrapText="1"/>
    </xf>
    <xf numFmtId="0" fontId="11" fillId="0" borderId="18" xfId="0" quotePrefix="1" applyFont="1" applyFill="1" applyBorder="1" applyAlignment="1">
      <alignment vertical="top" wrapText="1"/>
    </xf>
    <xf numFmtId="0" fontId="55" fillId="15" borderId="5" xfId="0" applyFont="1" applyFill="1" applyBorder="1" applyAlignment="1">
      <alignment vertical="center"/>
    </xf>
    <xf numFmtId="0" fontId="55" fillId="15" borderId="0" xfId="0" applyFont="1" applyFill="1" applyBorder="1" applyAlignment="1">
      <alignment vertical="center"/>
    </xf>
    <xf numFmtId="0" fontId="57" fillId="0" borderId="0" xfId="0" applyFont="1"/>
    <xf numFmtId="0" fontId="58" fillId="0" borderId="0" xfId="0" applyFont="1"/>
    <xf numFmtId="0" fontId="59" fillId="0" borderId="0" xfId="0" applyFont="1"/>
    <xf numFmtId="0" fontId="60" fillId="0" borderId="0" xfId="0" applyFont="1" applyFill="1" applyAlignment="1">
      <alignment horizontal="left"/>
    </xf>
    <xf numFmtId="0" fontId="61" fillId="0" borderId="0" xfId="0" applyFont="1" applyAlignment="1">
      <alignment horizontal="right"/>
    </xf>
    <xf numFmtId="0" fontId="61" fillId="0" borderId="0" xfId="0" applyFont="1" applyAlignment="1"/>
    <xf numFmtId="0" fontId="62" fillId="0" borderId="0" xfId="0" applyFont="1"/>
    <xf numFmtId="0" fontId="63" fillId="0" borderId="0" xfId="0" applyFont="1"/>
    <xf numFmtId="14" fontId="61" fillId="0" borderId="0" xfId="0" applyNumberFormat="1" applyFont="1"/>
    <xf numFmtId="0" fontId="61" fillId="0" borderId="0" xfId="0" applyFont="1"/>
    <xf numFmtId="0" fontId="63" fillId="0" borderId="0" xfId="0" applyFont="1" applyAlignment="1">
      <alignment horizontal="right"/>
    </xf>
    <xf numFmtId="0" fontId="64" fillId="0" borderId="0" xfId="0" applyFont="1"/>
    <xf numFmtId="164" fontId="63" fillId="0" borderId="0" xfId="0" applyNumberFormat="1" applyFont="1"/>
    <xf numFmtId="0" fontId="65" fillId="0" borderId="0" xfId="0" applyFont="1" applyAlignment="1">
      <alignment wrapText="1"/>
    </xf>
    <xf numFmtId="0" fontId="58" fillId="0" borderId="0" xfId="0" applyFont="1" applyFill="1" applyBorder="1" applyAlignment="1">
      <alignment wrapText="1"/>
    </xf>
    <xf numFmtId="0" fontId="65" fillId="0" borderId="0" xfId="0" applyFont="1" applyFill="1" applyBorder="1" applyAlignment="1">
      <alignment horizontal="left" wrapText="1"/>
    </xf>
    <xf numFmtId="0" fontId="65" fillId="0" borderId="12" xfId="0" applyFont="1" applyBorder="1" applyAlignment="1">
      <alignment horizontal="left" vertical="top" wrapText="1"/>
    </xf>
    <xf numFmtId="0" fontId="65" fillId="0" borderId="12" xfId="0" quotePrefix="1" applyFont="1" applyBorder="1" applyAlignment="1">
      <alignment horizontal="left" vertical="top" wrapText="1"/>
    </xf>
    <xf numFmtId="0" fontId="58" fillId="0" borderId="0" xfId="0" applyFont="1" applyAlignment="1">
      <alignment wrapText="1"/>
    </xf>
    <xf numFmtId="0" fontId="65" fillId="0" borderId="0" xfId="0" applyFont="1" applyFill="1" applyAlignment="1">
      <alignment horizontal="left" wrapText="1"/>
    </xf>
    <xf numFmtId="0" fontId="65" fillId="17" borderId="12" xfId="0" quotePrefix="1" applyNumberFormat="1" applyFont="1" applyFill="1" applyBorder="1" applyAlignment="1">
      <alignment horizontal="center" vertical="center"/>
    </xf>
    <xf numFmtId="0" fontId="65" fillId="7" borderId="12" xfId="0" applyFont="1" applyFill="1" applyBorder="1" applyAlignment="1">
      <alignment horizontal="center" vertical="center" wrapText="1"/>
    </xf>
    <xf numFmtId="0" fontId="65" fillId="18" borderId="12" xfId="0" quotePrefix="1" applyFont="1" applyFill="1" applyBorder="1" applyAlignment="1">
      <alignment horizontal="center"/>
    </xf>
    <xf numFmtId="0" fontId="66" fillId="6" borderId="12" xfId="7" quotePrefix="1" applyNumberFormat="1" applyFont="1" applyFill="1" applyBorder="1" applyAlignment="1">
      <alignment horizontal="center" vertical="center"/>
    </xf>
    <xf numFmtId="0" fontId="66" fillId="19" borderId="12" xfId="7" quotePrefix="1" applyNumberFormat="1" applyFont="1" applyFill="1" applyBorder="1" applyAlignment="1">
      <alignment horizontal="center" vertical="center" wrapText="1"/>
    </xf>
    <xf numFmtId="0" fontId="63" fillId="0" borderId="12" xfId="0" applyFont="1" applyBorder="1"/>
    <xf numFmtId="0" fontId="62" fillId="0" borderId="0" xfId="7" applyFont="1"/>
    <xf numFmtId="0" fontId="64" fillId="0" borderId="0" xfId="7" applyFont="1" applyBorder="1"/>
    <xf numFmtId="0" fontId="62" fillId="0" borderId="0" xfId="7" applyFont="1" applyFill="1"/>
    <xf numFmtId="0" fontId="63" fillId="0" borderId="0" xfId="7" applyFont="1" applyAlignment="1">
      <alignment horizontal="right"/>
    </xf>
    <xf numFmtId="0" fontId="63" fillId="0" borderId="0" xfId="7" applyFont="1"/>
    <xf numFmtId="0" fontId="62" fillId="0" borderId="0" xfId="7" applyFont="1" applyAlignment="1">
      <alignment horizontal="left"/>
    </xf>
    <xf numFmtId="0" fontId="62" fillId="0" borderId="0" xfId="7" applyFont="1" applyFill="1" applyAlignment="1">
      <alignment horizontal="left"/>
    </xf>
    <xf numFmtId="0" fontId="67" fillId="0" borderId="0" xfId="7" applyFont="1" applyFill="1" applyAlignment="1">
      <alignment horizontal="left" vertical="top" wrapText="1"/>
    </xf>
    <xf numFmtId="0" fontId="57" fillId="0" borderId="0" xfId="7" applyFont="1"/>
    <xf numFmtId="0" fontId="60" fillId="2" borderId="2" xfId="7" applyFont="1" applyFill="1" applyBorder="1" applyAlignment="1">
      <alignment vertical="center"/>
    </xf>
    <xf numFmtId="0" fontId="60" fillId="2" borderId="6" xfId="7" applyFont="1" applyFill="1" applyBorder="1" applyAlignment="1">
      <alignment vertical="center"/>
    </xf>
    <xf numFmtId="0" fontId="60" fillId="2" borderId="6" xfId="7" applyNumberFormat="1" applyFont="1" applyFill="1" applyBorder="1" applyAlignment="1">
      <alignment vertical="center"/>
    </xf>
    <xf numFmtId="0" fontId="65" fillId="0" borderId="6" xfId="0" applyFont="1" applyFill="1" applyBorder="1" applyAlignment="1">
      <alignment horizontal="center" vertical="center" wrapText="1"/>
    </xf>
    <xf numFmtId="0" fontId="60" fillId="2" borderId="9" xfId="0" applyFont="1" applyFill="1" applyBorder="1" applyAlignment="1">
      <alignment vertical="center"/>
    </xf>
    <xf numFmtId="0" fontId="59" fillId="0" borderId="5" xfId="7" applyFont="1" applyBorder="1"/>
    <xf numFmtId="0" fontId="60" fillId="0" borderId="6" xfId="7" applyFont="1" applyBorder="1" applyAlignment="1">
      <alignment vertical="center"/>
    </xf>
    <xf numFmtId="0" fontId="65" fillId="0" borderId="6" xfId="7" applyNumberFormat="1" applyFont="1" applyFill="1" applyBorder="1" applyAlignment="1">
      <alignment horizontal="center" vertical="center"/>
    </xf>
    <xf numFmtId="0" fontId="65" fillId="0" borderId="6" xfId="7" applyNumberFormat="1" applyFont="1" applyFill="1" applyBorder="1" applyAlignment="1">
      <alignment horizontal="center" vertical="center" wrapText="1"/>
    </xf>
    <xf numFmtId="0" fontId="65" fillId="0" borderId="6" xfId="7" quotePrefix="1" applyNumberFormat="1" applyFont="1" applyFill="1" applyBorder="1" applyAlignment="1">
      <alignment horizontal="center" vertical="center" wrapText="1"/>
    </xf>
    <xf numFmtId="0" fontId="60" fillId="2" borderId="9" xfId="7" applyFont="1" applyFill="1" applyBorder="1" applyAlignment="1">
      <alignment vertical="center"/>
    </xf>
    <xf numFmtId="0" fontId="61" fillId="0" borderId="8" xfId="7" applyFont="1" applyBorder="1" applyAlignment="1">
      <alignment horizontal="center" vertical="center" wrapText="1"/>
    </xf>
    <xf numFmtId="0" fontId="57" fillId="0" borderId="9" xfId="7" applyFont="1" applyBorder="1" applyAlignment="1">
      <alignment vertical="center"/>
    </xf>
    <xf numFmtId="0" fontId="65" fillId="0" borderId="9" xfId="7" applyNumberFormat="1" applyFont="1" applyFill="1" applyBorder="1" applyAlignment="1">
      <alignment horizontal="center" vertical="center"/>
    </xf>
    <xf numFmtId="0" fontId="65" fillId="0" borderId="10" xfId="7" applyNumberFormat="1" applyFont="1" applyFill="1" applyBorder="1" applyAlignment="1">
      <alignment horizontal="center" vertical="center"/>
    </xf>
    <xf numFmtId="0" fontId="60" fillId="2" borderId="0" xfId="0" applyNumberFormat="1" applyFont="1" applyFill="1" applyBorder="1" applyAlignment="1">
      <alignment vertical="center"/>
    </xf>
    <xf numFmtId="0" fontId="65" fillId="0" borderId="2" xfId="7" applyNumberFormat="1" applyFont="1" applyFill="1" applyBorder="1" applyAlignment="1">
      <alignment horizontal="center" vertical="center"/>
    </xf>
    <xf numFmtId="0" fontId="65" fillId="0" borderId="2" xfId="0" applyFont="1" applyFill="1" applyBorder="1" applyAlignment="1">
      <alignment horizontal="center" vertical="center" wrapText="1"/>
    </xf>
    <xf numFmtId="0" fontId="69" fillId="8" borderId="0" xfId="0" applyFont="1" applyFill="1" applyBorder="1"/>
    <xf numFmtId="0" fontId="57" fillId="8" borderId="0" xfId="0" applyFont="1" applyFill="1" applyBorder="1"/>
    <xf numFmtId="0" fontId="58" fillId="8" borderId="0" xfId="0" applyFont="1" applyFill="1" applyBorder="1"/>
    <xf numFmtId="0" fontId="57" fillId="8" borderId="0" xfId="0" applyFont="1" applyFill="1" applyBorder="1" applyAlignment="1">
      <alignment wrapText="1"/>
    </xf>
    <xf numFmtId="0" fontId="57" fillId="8" borderId="0" xfId="0" applyFont="1" applyFill="1" applyBorder="1" applyAlignment="1"/>
    <xf numFmtId="0" fontId="56" fillId="16" borderId="5" xfId="0" applyFont="1" applyFill="1" applyBorder="1" applyAlignment="1">
      <alignment vertical="center"/>
    </xf>
    <xf numFmtId="0" fontId="56" fillId="16" borderId="0" xfId="0" applyFont="1" applyFill="1" applyBorder="1" applyAlignment="1">
      <alignment vertical="center"/>
    </xf>
    <xf numFmtId="0" fontId="60" fillId="2" borderId="1" xfId="7" applyFont="1" applyFill="1" applyBorder="1" applyAlignment="1">
      <alignment vertical="center"/>
    </xf>
    <xf numFmtId="0" fontId="60" fillId="2" borderId="5" xfId="7" applyFont="1" applyFill="1" applyBorder="1" applyAlignment="1">
      <alignment vertical="center"/>
    </xf>
    <xf numFmtId="0" fontId="60" fillId="2" borderId="5" xfId="7" applyNumberFormat="1" applyFont="1" applyFill="1" applyBorder="1" applyAlignment="1">
      <alignment vertical="center"/>
    </xf>
    <xf numFmtId="0" fontId="60" fillId="2" borderId="8" xfId="0" applyFont="1" applyFill="1" applyBorder="1" applyAlignment="1">
      <alignment vertical="center"/>
    </xf>
    <xf numFmtId="0" fontId="60" fillId="0" borderId="5" xfId="7" applyFont="1" applyBorder="1" applyAlignment="1">
      <alignment vertical="center"/>
    </xf>
    <xf numFmtId="0" fontId="60" fillId="2" borderId="8" xfId="7" applyFont="1" applyFill="1" applyBorder="1" applyAlignment="1">
      <alignment vertical="center"/>
    </xf>
    <xf numFmtId="0" fontId="57" fillId="0" borderId="8" xfId="7" applyFont="1" applyBorder="1" applyAlignment="1">
      <alignment vertical="center"/>
    </xf>
    <xf numFmtId="0" fontId="65" fillId="0" borderId="0" xfId="0" applyFont="1" applyFill="1" applyBorder="1" applyAlignment="1">
      <alignment horizontal="center" vertical="center" wrapText="1"/>
    </xf>
    <xf numFmtId="0" fontId="65" fillId="7" borderId="0" xfId="0" applyFont="1" applyFill="1" applyBorder="1" applyAlignment="1">
      <alignment horizontal="center" vertical="center" wrapText="1"/>
    </xf>
    <xf numFmtId="0" fontId="66" fillId="0" borderId="0" xfId="7" quotePrefix="1" applyNumberFormat="1" applyFont="1" applyFill="1" applyBorder="1" applyAlignment="1">
      <alignment horizontal="center" vertical="center"/>
    </xf>
    <xf numFmtId="0" fontId="65" fillId="17" borderId="0" xfId="0" quotePrefix="1" applyNumberFormat="1" applyFont="1" applyFill="1" applyBorder="1" applyAlignment="1">
      <alignment horizontal="center" vertical="center"/>
    </xf>
    <xf numFmtId="0" fontId="66" fillId="6" borderId="0" xfId="7" quotePrefix="1" applyNumberFormat="1" applyFont="1" applyFill="1" applyBorder="1" applyAlignment="1">
      <alignment horizontal="center" vertical="center"/>
    </xf>
    <xf numFmtId="0" fontId="65" fillId="18" borderId="0" xfId="0" quotePrefix="1" applyFont="1" applyFill="1" applyBorder="1" applyAlignment="1">
      <alignment horizontal="center"/>
    </xf>
    <xf numFmtId="0" fontId="65" fillId="0" borderId="0" xfId="7" applyNumberFormat="1" applyFont="1" applyFill="1" applyBorder="1" applyAlignment="1">
      <alignment horizontal="center" vertical="center"/>
    </xf>
    <xf numFmtId="0" fontId="65" fillId="0" borderId="0" xfId="7" applyNumberFormat="1" applyFont="1" applyFill="1" applyBorder="1" applyAlignment="1">
      <alignment horizontal="center" vertical="center" wrapText="1"/>
    </xf>
    <xf numFmtId="0" fontId="65" fillId="0" borderId="0" xfId="7" quotePrefix="1" applyNumberFormat="1" applyFont="1" applyFill="1" applyBorder="1" applyAlignment="1">
      <alignment horizontal="center" vertical="center" wrapText="1"/>
    </xf>
    <xf numFmtId="0" fontId="66" fillId="0" borderId="1" xfId="7" quotePrefix="1" applyNumberFormat="1" applyFont="1" applyFill="1" applyBorder="1" applyAlignment="1">
      <alignment horizontal="center" vertical="center"/>
    </xf>
    <xf numFmtId="0" fontId="65" fillId="7" borderId="3" xfId="0" applyFont="1" applyFill="1" applyBorder="1" applyAlignment="1">
      <alignment horizontal="center" vertical="center" wrapText="1"/>
    </xf>
    <xf numFmtId="0" fontId="66" fillId="6" borderId="3" xfId="7" quotePrefix="1" applyNumberFormat="1" applyFont="1" applyFill="1" applyBorder="1" applyAlignment="1">
      <alignment horizontal="center" vertical="center"/>
    </xf>
    <xf numFmtId="0" fontId="65" fillId="0" borderId="3" xfId="7" applyNumberFormat="1" applyFont="1" applyFill="1" applyBorder="1" applyAlignment="1">
      <alignment horizontal="center" vertical="center" wrapText="1"/>
    </xf>
    <xf numFmtId="0" fontId="65" fillId="0" borderId="4" xfId="7" applyNumberFormat="1" applyFont="1" applyFill="1" applyBorder="1" applyAlignment="1">
      <alignment horizontal="center" vertical="center" wrapText="1"/>
    </xf>
    <xf numFmtId="0" fontId="66" fillId="0" borderId="5" xfId="7" quotePrefix="1" applyNumberFormat="1" applyFont="1" applyFill="1" applyBorder="1" applyAlignment="1">
      <alignment horizontal="center" vertical="center"/>
    </xf>
    <xf numFmtId="0" fontId="65" fillId="7" borderId="7" xfId="0" applyFont="1" applyFill="1" applyBorder="1" applyAlignment="1">
      <alignment horizontal="center" vertical="center" wrapText="1"/>
    </xf>
    <xf numFmtId="0" fontId="56" fillId="16" borderId="7" xfId="0" applyFont="1" applyFill="1" applyBorder="1" applyAlignment="1">
      <alignment vertical="center"/>
    </xf>
    <xf numFmtId="0" fontId="65" fillId="0" borderId="7" xfId="7" applyNumberFormat="1" applyFont="1" applyFill="1" applyBorder="1" applyAlignment="1">
      <alignment horizontal="center" vertical="center" wrapText="1"/>
    </xf>
    <xf numFmtId="0" fontId="66" fillId="0" borderId="5" xfId="7" quotePrefix="1" applyNumberFormat="1" applyFont="1" applyFill="1" applyBorder="1" applyAlignment="1">
      <alignment horizontal="center" vertical="center" wrapText="1"/>
    </xf>
    <xf numFmtId="0" fontId="65" fillId="0" borderId="5" xfId="7" applyNumberFormat="1" applyFont="1" applyFill="1" applyBorder="1" applyAlignment="1">
      <alignment horizontal="center" vertical="center" wrapText="1"/>
    </xf>
    <xf numFmtId="0" fontId="66" fillId="0" borderId="8" xfId="7" quotePrefix="1" applyNumberFormat="1" applyFont="1" applyFill="1" applyBorder="1" applyAlignment="1">
      <alignment horizontal="center" vertical="center"/>
    </xf>
    <xf numFmtId="0" fontId="65" fillId="0" borderId="10" xfId="7" applyNumberFormat="1" applyFont="1" applyFill="1" applyBorder="1" applyAlignment="1">
      <alignment horizontal="center" vertical="center" wrapText="1"/>
    </xf>
    <xf numFmtId="0" fontId="66" fillId="6" borderId="10" xfId="7" quotePrefix="1" applyNumberFormat="1" applyFont="1" applyFill="1" applyBorder="1" applyAlignment="1">
      <alignment horizontal="center" vertical="center"/>
    </xf>
    <xf numFmtId="0" fontId="65" fillId="7" borderId="10" xfId="0" applyFont="1" applyFill="1" applyBorder="1" applyAlignment="1">
      <alignment horizontal="center" vertical="center" wrapText="1"/>
    </xf>
    <xf numFmtId="0" fontId="65" fillId="7" borderId="11" xfId="0" applyFont="1" applyFill="1" applyBorder="1" applyAlignment="1">
      <alignment horizontal="center" vertical="center" wrapText="1"/>
    </xf>
    <xf numFmtId="0" fontId="65" fillId="0" borderId="1" xfId="7" applyNumberFormat="1" applyFont="1" applyFill="1" applyBorder="1" applyAlignment="1">
      <alignment horizontal="center" vertical="center"/>
    </xf>
    <xf numFmtId="0" fontId="65" fillId="0" borderId="3" xfId="7" applyNumberFormat="1" applyFont="1" applyFill="1" applyBorder="1" applyAlignment="1">
      <alignment horizontal="center" vertical="center"/>
    </xf>
    <xf numFmtId="0" fontId="65" fillId="0" borderId="4" xfId="7" applyNumberFormat="1" applyFont="1" applyFill="1" applyBorder="1" applyAlignment="1">
      <alignment horizontal="center" vertical="center"/>
    </xf>
    <xf numFmtId="0" fontId="65" fillId="0" borderId="5" xfId="7" applyNumberFormat="1" applyFont="1" applyFill="1" applyBorder="1" applyAlignment="1">
      <alignment horizontal="center" vertical="center"/>
    </xf>
    <xf numFmtId="0" fontId="65" fillId="0" borderId="7" xfId="7" applyNumberFormat="1" applyFont="1" applyFill="1" applyBorder="1" applyAlignment="1">
      <alignment horizontal="center" vertical="center"/>
    </xf>
    <xf numFmtId="0" fontId="65" fillId="0" borderId="8" xfId="7" applyNumberFormat="1" applyFont="1" applyFill="1" applyBorder="1" applyAlignment="1">
      <alignment horizontal="center" vertical="center"/>
    </xf>
    <xf numFmtId="0" fontId="65" fillId="0" borderId="11" xfId="7" applyNumberFormat="1" applyFont="1" applyFill="1" applyBorder="1" applyAlignment="1">
      <alignment horizontal="center" vertical="center"/>
    </xf>
    <xf numFmtId="0" fontId="65" fillId="0" borderId="1" xfId="7" applyNumberFormat="1" applyFont="1" applyFill="1" applyBorder="1" applyAlignment="1">
      <alignment horizontal="center" vertical="center" wrapText="1"/>
    </xf>
    <xf numFmtId="0" fontId="65" fillId="0" borderId="7" xfId="7" quotePrefix="1" applyNumberFormat="1" applyFont="1" applyFill="1" applyBorder="1" applyAlignment="1">
      <alignment horizontal="center" vertical="center" wrapText="1"/>
    </xf>
    <xf numFmtId="0" fontId="65" fillId="0" borderId="5" xfId="7" quotePrefix="1" applyNumberFormat="1" applyFont="1" applyFill="1" applyBorder="1" applyAlignment="1">
      <alignment horizontal="center" vertical="center" wrapText="1"/>
    </xf>
    <xf numFmtId="0" fontId="65" fillId="0" borderId="5" xfId="0" quotePrefix="1" applyFont="1" applyFill="1" applyBorder="1" applyAlignment="1">
      <alignment horizontal="center"/>
    </xf>
    <xf numFmtId="0" fontId="65" fillId="0" borderId="10" xfId="7" quotePrefix="1" applyNumberFormat="1" applyFont="1" applyFill="1" applyBorder="1" applyAlignment="1">
      <alignment horizontal="center" vertical="center" wrapText="1"/>
    </xf>
    <xf numFmtId="0" fontId="65" fillId="0" borderId="11" xfId="7" quotePrefix="1" applyNumberFormat="1" applyFont="1" applyFill="1" applyBorder="1" applyAlignment="1">
      <alignment horizontal="center" vertical="center" wrapText="1"/>
    </xf>
    <xf numFmtId="0" fontId="65" fillId="0" borderId="1" xfId="0" applyFont="1" applyFill="1" applyBorder="1" applyAlignment="1">
      <alignment horizontal="center" vertical="center" wrapText="1"/>
    </xf>
    <xf numFmtId="0" fontId="65" fillId="0" borderId="3" xfId="0" applyFont="1" applyFill="1" applyBorder="1" applyAlignment="1">
      <alignment horizontal="center" vertical="center" wrapText="1"/>
    </xf>
    <xf numFmtId="0" fontId="65" fillId="0" borderId="4" xfId="0" applyFont="1" applyFill="1" applyBorder="1" applyAlignment="1">
      <alignment horizontal="center" vertical="center" wrapText="1"/>
    </xf>
    <xf numFmtId="0" fontId="65" fillId="0" borderId="5" xfId="0" applyFont="1" applyFill="1" applyBorder="1" applyAlignment="1">
      <alignment horizontal="center" vertical="center" wrapText="1"/>
    </xf>
    <xf numFmtId="0" fontId="65" fillId="0" borderId="7" xfId="0" applyFont="1" applyFill="1" applyBorder="1" applyAlignment="1">
      <alignment horizontal="center" vertical="center" wrapText="1"/>
    </xf>
    <xf numFmtId="0" fontId="65" fillId="18" borderId="7" xfId="0" quotePrefix="1" applyFont="1" applyFill="1" applyBorder="1" applyAlignment="1">
      <alignment horizontal="center"/>
    </xf>
    <xf numFmtId="0" fontId="65" fillId="0" borderId="10" xfId="0" applyFont="1" applyFill="1" applyBorder="1" applyAlignment="1">
      <alignment horizontal="center" vertical="center" wrapText="1"/>
    </xf>
    <xf numFmtId="0" fontId="65" fillId="0" borderId="11" xfId="0" applyFont="1" applyFill="1" applyBorder="1" applyAlignment="1">
      <alignment horizontal="center" vertical="center" wrapText="1"/>
    </xf>
    <xf numFmtId="0" fontId="28" fillId="0" borderId="0" xfId="0" applyFont="1" applyAlignment="1">
      <alignment vertical="top"/>
    </xf>
    <xf numFmtId="0" fontId="66" fillId="0" borderId="12" xfId="7" quotePrefix="1" applyNumberFormat="1" applyFont="1" applyFill="1" applyBorder="1" applyAlignment="1">
      <alignment horizontal="center" vertical="center"/>
    </xf>
    <xf numFmtId="0" fontId="65" fillId="6" borderId="2" xfId="7" applyNumberFormat="1" applyFont="1" applyFill="1" applyBorder="1" applyAlignment="1">
      <alignment horizontal="center" vertical="center" wrapText="1"/>
    </xf>
    <xf numFmtId="0" fontId="65" fillId="6" borderId="3" xfId="7" applyNumberFormat="1" applyFont="1" applyFill="1" applyBorder="1" applyAlignment="1">
      <alignment horizontal="center" vertical="center" wrapText="1"/>
    </xf>
    <xf numFmtId="0" fontId="65" fillId="7" borderId="3" xfId="7" applyNumberFormat="1" applyFont="1" applyFill="1" applyBorder="1" applyAlignment="1">
      <alignment horizontal="center" vertical="center"/>
    </xf>
    <xf numFmtId="0" fontId="65" fillId="7" borderId="7" xfId="7" applyNumberFormat="1" applyFont="1" applyFill="1" applyBorder="1" applyAlignment="1">
      <alignment horizontal="center" vertical="center"/>
    </xf>
    <xf numFmtId="0" fontId="65" fillId="7" borderId="7" xfId="7" applyNumberFormat="1" applyFont="1" applyFill="1" applyBorder="1" applyAlignment="1">
      <alignment horizontal="center" vertical="center" wrapText="1"/>
    </xf>
    <xf numFmtId="0" fontId="65" fillId="7" borderId="4" xfId="7" applyNumberFormat="1" applyFont="1" applyFill="1" applyBorder="1" applyAlignment="1">
      <alignment horizontal="center" vertical="center" wrapText="1"/>
    </xf>
    <xf numFmtId="0" fontId="65" fillId="7" borderId="3" xfId="7" applyNumberFormat="1" applyFont="1" applyFill="1" applyBorder="1" applyAlignment="1">
      <alignment horizontal="center" vertical="center" wrapText="1"/>
    </xf>
    <xf numFmtId="0" fontId="65" fillId="7" borderId="0" xfId="7" applyNumberFormat="1" applyFont="1" applyFill="1" applyBorder="1" applyAlignment="1">
      <alignment horizontal="center" vertical="center" wrapText="1"/>
    </xf>
    <xf numFmtId="0" fontId="65" fillId="18" borderId="10" xfId="7" applyNumberFormat="1" applyFont="1" applyFill="1" applyBorder="1" applyAlignment="1">
      <alignment horizontal="center" vertical="center" wrapText="1"/>
    </xf>
    <xf numFmtId="0" fontId="65" fillId="18" borderId="0" xfId="7" applyNumberFormat="1" applyFont="1" applyFill="1" applyBorder="1" applyAlignment="1">
      <alignment horizontal="center" vertical="center" wrapText="1"/>
    </xf>
    <xf numFmtId="0" fontId="65" fillId="18" borderId="7" xfId="7" quotePrefix="1" applyNumberFormat="1" applyFont="1" applyFill="1" applyBorder="1" applyAlignment="1">
      <alignment horizontal="center" vertical="center" wrapText="1"/>
    </xf>
    <xf numFmtId="0" fontId="25" fillId="0" borderId="0" xfId="0" applyFont="1" applyFill="1" applyBorder="1" applyAlignment="1">
      <alignment vertical="top"/>
    </xf>
    <xf numFmtId="0" fontId="0" fillId="0" borderId="0" xfId="0" applyAlignment="1"/>
    <xf numFmtId="0" fontId="11" fillId="0" borderId="1" xfId="9" applyFont="1" applyBorder="1" applyAlignment="1">
      <alignment vertical="top"/>
    </xf>
    <xf numFmtId="0" fontId="9" fillId="0" borderId="0" xfId="0" applyFont="1" applyAlignment="1">
      <alignment vertical="top"/>
    </xf>
    <xf numFmtId="0" fontId="26" fillId="0" borderId="0" xfId="10" applyAlignment="1" applyProtection="1">
      <alignment vertical="top"/>
    </xf>
    <xf numFmtId="0" fontId="27" fillId="0" borderId="0" xfId="0" applyFont="1" applyAlignment="1">
      <alignment vertical="top"/>
    </xf>
    <xf numFmtId="0" fontId="70" fillId="0" borderId="0" xfId="0" applyFont="1"/>
    <xf numFmtId="0" fontId="4" fillId="0" borderId="0" xfId="1" applyFont="1" applyAlignment="1" applyProtection="1"/>
    <xf numFmtId="0" fontId="75" fillId="0" borderId="0" xfId="0" applyFont="1"/>
    <xf numFmtId="0" fontId="74" fillId="0" borderId="0" xfId="0" applyFont="1"/>
    <xf numFmtId="0" fontId="73" fillId="0" borderId="0" xfId="0" applyFont="1"/>
    <xf numFmtId="0" fontId="71" fillId="0" borderId="0" xfId="0" applyFont="1"/>
    <xf numFmtId="0" fontId="4" fillId="0" borderId="0" xfId="9"/>
    <xf numFmtId="0" fontId="11" fillId="0" borderId="17" xfId="9" applyFont="1" applyBorder="1" applyAlignment="1">
      <alignment vertical="top"/>
    </xf>
    <xf numFmtId="0" fontId="11" fillId="0" borderId="19" xfId="9" applyFont="1" applyBorder="1" applyAlignment="1">
      <alignment vertical="top"/>
    </xf>
    <xf numFmtId="0" fontId="11" fillId="0" borderId="21" xfId="9" applyFont="1" applyBorder="1" applyAlignment="1">
      <alignment vertical="top"/>
    </xf>
    <xf numFmtId="0" fontId="15" fillId="3" borderId="13" xfId="9" applyFont="1" applyFill="1" applyBorder="1" applyAlignment="1">
      <alignment vertical="top"/>
    </xf>
    <xf numFmtId="0" fontId="11" fillId="0" borderId="23" xfId="9" applyFont="1" applyBorder="1" applyAlignment="1">
      <alignment vertical="top"/>
    </xf>
    <xf numFmtId="0" fontId="15" fillId="3" borderId="24" xfId="9" applyFont="1" applyFill="1" applyBorder="1" applyAlignment="1">
      <alignment vertical="top"/>
    </xf>
    <xf numFmtId="0" fontId="11" fillId="0" borderId="15" xfId="9" applyFont="1" applyBorder="1" applyAlignment="1">
      <alignment vertical="top"/>
    </xf>
    <xf numFmtId="0" fontId="11" fillId="0" borderId="0" xfId="9" applyFont="1" applyBorder="1" applyAlignment="1">
      <alignment vertical="top"/>
    </xf>
    <xf numFmtId="0" fontId="5" fillId="0" borderId="10" xfId="1521" applyFont="1" applyBorder="1" applyAlignment="1">
      <alignment wrapText="1"/>
    </xf>
    <xf numFmtId="0" fontId="5" fillId="0" borderId="10" xfId="1521" applyFont="1" applyBorder="1" applyAlignment="1">
      <alignment horizontal="center" wrapText="1"/>
    </xf>
    <xf numFmtId="0" fontId="5" fillId="0" borderId="10" xfId="1521" applyFont="1" applyBorder="1" applyAlignment="1"/>
    <xf numFmtId="0" fontId="11" fillId="0" borderId="5" xfId="9" applyFont="1" applyBorder="1" applyAlignment="1">
      <alignment vertical="top"/>
    </xf>
    <xf numFmtId="0" fontId="11" fillId="0" borderId="8" xfId="9" applyFont="1" applyBorder="1" applyAlignment="1">
      <alignment vertical="top"/>
    </xf>
    <xf numFmtId="0" fontId="4" fillId="0" borderId="0" xfId="9" applyAlignment="1"/>
    <xf numFmtId="0" fontId="65" fillId="7" borderId="0" xfId="7" applyNumberFormat="1" applyFont="1" applyFill="1" applyBorder="1" applyAlignment="1">
      <alignment horizontal="center" vertical="center"/>
    </xf>
    <xf numFmtId="0" fontId="65" fillId="18" borderId="0" xfId="7" quotePrefix="1" applyNumberFormat="1" applyFont="1" applyFill="1" applyBorder="1" applyAlignment="1">
      <alignment horizontal="center" vertical="center" wrapText="1"/>
    </xf>
    <xf numFmtId="0" fontId="65" fillId="6" borderId="0" xfId="7" applyNumberFormat="1" applyFont="1" applyFill="1" applyBorder="1" applyAlignment="1">
      <alignment horizontal="center" vertical="center" wrapText="1"/>
    </xf>
    <xf numFmtId="0" fontId="65" fillId="6" borderId="6" xfId="7" quotePrefix="1" applyNumberFormat="1" applyFont="1" applyFill="1" applyBorder="1" applyAlignment="1">
      <alignment horizontal="center" vertical="center" wrapText="1"/>
    </xf>
    <xf numFmtId="0" fontId="65" fillId="6" borderId="6" xfId="7" applyNumberFormat="1" applyFont="1" applyFill="1" applyBorder="1" applyAlignment="1">
      <alignment horizontal="center" vertical="center" wrapText="1"/>
    </xf>
    <xf numFmtId="0" fontId="65" fillId="7" borderId="0" xfId="7" quotePrefix="1" applyNumberFormat="1" applyFont="1" applyFill="1" applyBorder="1" applyAlignment="1">
      <alignment horizontal="center" vertical="center" wrapText="1"/>
    </xf>
    <xf numFmtId="0" fontId="67" fillId="0" borderId="0" xfId="7" applyFont="1" applyFill="1" applyAlignment="1">
      <alignment horizontal="left" vertical="top" wrapText="1"/>
    </xf>
    <xf numFmtId="0" fontId="57" fillId="8" borderId="0" xfId="7" applyFont="1" applyFill="1" applyBorder="1"/>
    <xf numFmtId="0" fontId="10" fillId="0" borderId="0" xfId="9" applyFont="1"/>
    <xf numFmtId="0" fontId="65" fillId="7" borderId="0" xfId="0" quotePrefix="1" applyFont="1" applyFill="1" applyBorder="1" applyAlignment="1">
      <alignment horizontal="center" vertical="center" wrapText="1"/>
    </xf>
    <xf numFmtId="0" fontId="0" fillId="0" borderId="0" xfId="0" applyFill="1" applyBorder="1"/>
    <xf numFmtId="0" fontId="0" fillId="0" borderId="0" xfId="0" applyFill="1" applyBorder="1" applyAlignment="1">
      <alignment horizontal="center"/>
    </xf>
    <xf numFmtId="0" fontId="8" fillId="0" borderId="0" xfId="0" applyFont="1" applyFill="1" applyBorder="1" applyAlignment="1">
      <alignment vertical="center"/>
    </xf>
    <xf numFmtId="0" fontId="55" fillId="0" borderId="0" xfId="0" applyFont="1" applyFill="1" applyBorder="1" applyAlignment="1">
      <alignment vertical="center"/>
    </xf>
    <xf numFmtId="0" fontId="0" fillId="0" borderId="0" xfId="0" applyFill="1"/>
    <xf numFmtId="0" fontId="61" fillId="14" borderId="0" xfId="0" applyFont="1" applyFill="1" applyBorder="1"/>
    <xf numFmtId="0" fontId="57" fillId="14" borderId="0" xfId="0" applyFont="1" applyFill="1" applyBorder="1"/>
    <xf numFmtId="0" fontId="59" fillId="14" borderId="0" xfId="0" applyFont="1" applyFill="1" applyBorder="1"/>
    <xf numFmtId="0" fontId="60" fillId="14" borderId="0" xfId="0" applyFont="1" applyFill="1" applyBorder="1" applyAlignment="1">
      <alignment horizontal="left"/>
    </xf>
    <xf numFmtId="0" fontId="61" fillId="14" borderId="0" xfId="0" applyFont="1" applyFill="1" applyBorder="1" applyAlignment="1">
      <alignment vertical="top" wrapText="1"/>
    </xf>
    <xf numFmtId="0" fontId="57" fillId="14" borderId="0" xfId="0" applyFont="1" applyFill="1" applyBorder="1" applyAlignment="1">
      <alignment wrapText="1"/>
    </xf>
    <xf numFmtId="14" fontId="60" fillId="14" borderId="0" xfId="0" applyNumberFormat="1" applyFont="1" applyFill="1" applyBorder="1" applyAlignment="1">
      <alignment horizontal="left"/>
    </xf>
    <xf numFmtId="0" fontId="57" fillId="14" borderId="0" xfId="0" applyFont="1" applyFill="1" applyBorder="1" applyAlignment="1">
      <alignment horizontal="left" vertical="top"/>
    </xf>
    <xf numFmtId="0" fontId="59" fillId="14" borderId="0" xfId="0" applyFont="1" applyFill="1" applyBorder="1" applyAlignment="1">
      <alignment vertical="top" wrapText="1"/>
    </xf>
    <xf numFmtId="0" fontId="59" fillId="14" borderId="0" xfId="7" applyFont="1" applyFill="1" applyBorder="1" applyAlignment="1">
      <alignment vertical="top" wrapText="1"/>
    </xf>
    <xf numFmtId="0" fontId="57" fillId="14" borderId="0" xfId="7" applyFont="1" applyFill="1" applyBorder="1"/>
    <xf numFmtId="0" fontId="57" fillId="14" borderId="0" xfId="0" applyFont="1" applyFill="1" applyBorder="1" applyAlignment="1"/>
    <xf numFmtId="0" fontId="59" fillId="14" borderId="0" xfId="0" applyFont="1" applyFill="1" applyBorder="1" applyAlignment="1"/>
    <xf numFmtId="0" fontId="57" fillId="14" borderId="0" xfId="0" applyFont="1" applyFill="1" applyBorder="1" applyAlignment="1">
      <alignment horizontal="left" vertical="top" wrapText="1"/>
    </xf>
    <xf numFmtId="0" fontId="60" fillId="14" borderId="0" xfId="0" applyFont="1" applyFill="1" applyBorder="1" applyAlignment="1">
      <alignment horizontal="left" wrapText="1"/>
    </xf>
    <xf numFmtId="0" fontId="57" fillId="14" borderId="0" xfId="7" applyFont="1" applyFill="1" applyBorder="1" applyAlignment="1">
      <alignment horizontal="left" vertical="top" wrapText="1"/>
    </xf>
    <xf numFmtId="0" fontId="67" fillId="0" borderId="0" xfId="7" applyFont="1" applyFill="1" applyAlignment="1">
      <alignment horizontal="left" vertical="top" wrapText="1"/>
    </xf>
    <xf numFmtId="0" fontId="61" fillId="2" borderId="1" xfId="7" applyFont="1" applyFill="1" applyBorder="1" applyAlignment="1">
      <alignment horizontal="center" vertical="center" textRotation="90" wrapText="1"/>
    </xf>
    <xf numFmtId="0" fontId="61" fillId="2" borderId="5" xfId="7" applyFont="1" applyFill="1" applyBorder="1" applyAlignment="1">
      <alignment horizontal="center" vertical="center" textRotation="90" wrapText="1"/>
    </xf>
    <xf numFmtId="0" fontId="61" fillId="2" borderId="8" xfId="7" applyFont="1" applyFill="1" applyBorder="1" applyAlignment="1">
      <alignment horizontal="center" vertical="center" textRotation="90" wrapText="1"/>
    </xf>
    <xf numFmtId="0" fontId="61" fillId="2" borderId="2" xfId="7" applyFont="1" applyFill="1" applyBorder="1" applyAlignment="1">
      <alignment horizontal="center" vertical="center" textRotation="90" wrapText="1"/>
    </xf>
    <xf numFmtId="0" fontId="61" fillId="2" borderId="6" xfId="7" applyFont="1" applyFill="1" applyBorder="1" applyAlignment="1">
      <alignment horizontal="center" vertical="center" textRotation="90" wrapText="1"/>
    </xf>
    <xf numFmtId="0" fontId="61" fillId="2" borderId="9" xfId="7" applyFont="1" applyFill="1" applyBorder="1" applyAlignment="1">
      <alignment horizontal="center" vertical="center" textRotation="90" wrapText="1"/>
    </xf>
    <xf numFmtId="0" fontId="14" fillId="0" borderId="0" xfId="0" applyNumberFormat="1" applyFont="1" applyFill="1" applyBorder="1" applyAlignment="1">
      <alignment horizontal="center" vertical="center" textRotation="90" wrapText="1"/>
    </xf>
    <xf numFmtId="0" fontId="54" fillId="0" borderId="5" xfId="7" applyFont="1" applyBorder="1" applyAlignment="1">
      <alignment horizontal="left" vertical="top" wrapText="1"/>
    </xf>
    <xf numFmtId="0" fontId="54" fillId="0" borderId="0" xfId="7" applyFont="1" applyAlignment="1">
      <alignment horizontal="left" vertical="top" wrapText="1"/>
    </xf>
  </cellXfs>
  <cellStyles count="1636">
    <cellStyle name="%" xfId="28"/>
    <cellStyle name="_20060502 - Sink calculations v1" xfId="29"/>
    <cellStyle name="_20060502 - Transmission costs v1 (integrated)" xfId="30"/>
    <cellStyle name="_Sheet1" xfId="31"/>
    <cellStyle name="2x indented GHG Textfiels" xfId="32"/>
    <cellStyle name="2x indented GHG Textfiels 10" xfId="33"/>
    <cellStyle name="2x indented GHG Textfiels 11" xfId="34"/>
    <cellStyle name="2x indented GHG Textfiels 12" xfId="35"/>
    <cellStyle name="2x indented GHG Textfiels 13" xfId="36"/>
    <cellStyle name="2x indented GHG Textfiels 14" xfId="37"/>
    <cellStyle name="2x indented GHG Textfiels 15" xfId="38"/>
    <cellStyle name="2x indented GHG Textfiels 16" xfId="39"/>
    <cellStyle name="2x indented GHG Textfiels 2" xfId="40"/>
    <cellStyle name="2x indented GHG Textfiels 3" xfId="41"/>
    <cellStyle name="2x indented GHG Textfiels 4" xfId="42"/>
    <cellStyle name="2x indented GHG Textfiels 5" xfId="43"/>
    <cellStyle name="2x indented GHG Textfiels 6" xfId="44"/>
    <cellStyle name="2x indented GHG Textfiels 7" xfId="45"/>
    <cellStyle name="2x indented GHG Textfiels 8" xfId="46"/>
    <cellStyle name="2x indented GHG Textfiels 9" xfId="47"/>
    <cellStyle name="5x indented GHG Textfiels" xfId="48"/>
    <cellStyle name="5x indented GHG Textfiels 10" xfId="49"/>
    <cellStyle name="5x indented GHG Textfiels 11" xfId="50"/>
    <cellStyle name="5x indented GHG Textfiels 12" xfId="51"/>
    <cellStyle name="5x indented GHG Textfiels 13" xfId="52"/>
    <cellStyle name="5x indented GHG Textfiels 14" xfId="53"/>
    <cellStyle name="5x indented GHG Textfiels 15" xfId="54"/>
    <cellStyle name="5x indented GHG Textfiels 16" xfId="55"/>
    <cellStyle name="5x indented GHG Textfiels 2" xfId="56"/>
    <cellStyle name="5x indented GHG Textfiels 3" xfId="57"/>
    <cellStyle name="5x indented GHG Textfiels 4" xfId="58"/>
    <cellStyle name="5x indented GHG Textfiels 5" xfId="59"/>
    <cellStyle name="5x indented GHG Textfiels 6" xfId="60"/>
    <cellStyle name="5x indented GHG Textfiels 7" xfId="61"/>
    <cellStyle name="5x indented GHG Textfiels 8" xfId="62"/>
    <cellStyle name="5x indented GHG Textfiels 9" xfId="63"/>
    <cellStyle name="AggblueCels_1x" xfId="64"/>
    <cellStyle name="AggBoldCells" xfId="65"/>
    <cellStyle name="AggCels" xfId="66"/>
    <cellStyle name="assumption 1" xfId="67"/>
    <cellStyle name="assumption 2" xfId="68"/>
    <cellStyle name="assumption 4" xfId="69"/>
    <cellStyle name="Assumption Date" xfId="70"/>
    <cellStyle name="Bad 2" xfId="71"/>
    <cellStyle name="Calc_%" xfId="72"/>
    <cellStyle name="ColumnHeading" xfId="73"/>
    <cellStyle name="Comma" xfId="8" builtinId="3"/>
    <cellStyle name="Comma [2]" xfId="74"/>
    <cellStyle name="Comma 10" xfId="75"/>
    <cellStyle name="Comma 11" xfId="76"/>
    <cellStyle name="Comma 11 10" xfId="77"/>
    <cellStyle name="Comma 11 11" xfId="78"/>
    <cellStyle name="Comma 11 12" xfId="79"/>
    <cellStyle name="Comma 11 13" xfId="80"/>
    <cellStyle name="Comma 11 14" xfId="81"/>
    <cellStyle name="Comma 11 15" xfId="82"/>
    <cellStyle name="Comma 11 2" xfId="83"/>
    <cellStyle name="Comma 11 3" xfId="84"/>
    <cellStyle name="Comma 11 4" xfId="85"/>
    <cellStyle name="Comma 11 5" xfId="86"/>
    <cellStyle name="Comma 11 6" xfId="87"/>
    <cellStyle name="Comma 11 7" xfId="88"/>
    <cellStyle name="Comma 11 8" xfId="89"/>
    <cellStyle name="Comma 11 9" xfId="90"/>
    <cellStyle name="Comma 12" xfId="91"/>
    <cellStyle name="Comma 13" xfId="92"/>
    <cellStyle name="Comma 13 10" xfId="93"/>
    <cellStyle name="Comma 13 11" xfId="94"/>
    <cellStyle name="Comma 13 12" xfId="95"/>
    <cellStyle name="Comma 13 13" xfId="96"/>
    <cellStyle name="Comma 13 14" xfId="97"/>
    <cellStyle name="Comma 13 15" xfId="98"/>
    <cellStyle name="Comma 13 2" xfId="99"/>
    <cellStyle name="Comma 13 3" xfId="100"/>
    <cellStyle name="Comma 13 4" xfId="101"/>
    <cellStyle name="Comma 13 5" xfId="102"/>
    <cellStyle name="Comma 13 6" xfId="103"/>
    <cellStyle name="Comma 13 7" xfId="104"/>
    <cellStyle name="Comma 13 8" xfId="105"/>
    <cellStyle name="Comma 13 9" xfId="106"/>
    <cellStyle name="Comma 14" xfId="107"/>
    <cellStyle name="Comma 15" xfId="108"/>
    <cellStyle name="Comma 16" xfId="109"/>
    <cellStyle name="Comma 17" xfId="1518"/>
    <cellStyle name="Comma 17 2" xfId="1580"/>
    <cellStyle name="Comma 17 2 2" xfId="1631"/>
    <cellStyle name="Comma 17 3" xfId="1583"/>
    <cellStyle name="Comma 17 3 2" xfId="1634"/>
    <cellStyle name="Comma 17 4" xfId="1600"/>
    <cellStyle name="Comma 17 5" xfId="1536"/>
    <cellStyle name="Comma 18" xfId="1538"/>
    <cellStyle name="Comma 19" xfId="1545"/>
    <cellStyle name="Comma 2" xfId="18"/>
    <cellStyle name="Comma 2 10" xfId="110"/>
    <cellStyle name="Comma 2 10 10" xfId="111"/>
    <cellStyle name="Comma 2 10 11" xfId="112"/>
    <cellStyle name="Comma 2 10 12" xfId="113"/>
    <cellStyle name="Comma 2 10 13" xfId="114"/>
    <cellStyle name="Comma 2 10 14" xfId="115"/>
    <cellStyle name="Comma 2 10 15" xfId="116"/>
    <cellStyle name="Comma 2 10 2" xfId="117"/>
    <cellStyle name="Comma 2 10 3" xfId="118"/>
    <cellStyle name="Comma 2 10 4" xfId="119"/>
    <cellStyle name="Comma 2 10 5" xfId="120"/>
    <cellStyle name="Comma 2 10 6" xfId="121"/>
    <cellStyle name="Comma 2 10 7" xfId="122"/>
    <cellStyle name="Comma 2 10 8" xfId="123"/>
    <cellStyle name="Comma 2 10 9" xfId="124"/>
    <cellStyle name="Comma 2 11" xfId="125"/>
    <cellStyle name="Comma 2 11 10" xfId="126"/>
    <cellStyle name="Comma 2 11 11" xfId="127"/>
    <cellStyle name="Comma 2 11 12" xfId="128"/>
    <cellStyle name="Comma 2 11 13" xfId="129"/>
    <cellStyle name="Comma 2 11 14" xfId="130"/>
    <cellStyle name="Comma 2 11 15" xfId="131"/>
    <cellStyle name="Comma 2 11 2" xfId="132"/>
    <cellStyle name="Comma 2 11 3" xfId="133"/>
    <cellStyle name="Comma 2 11 4" xfId="134"/>
    <cellStyle name="Comma 2 11 5" xfId="135"/>
    <cellStyle name="Comma 2 11 6" xfId="136"/>
    <cellStyle name="Comma 2 11 7" xfId="137"/>
    <cellStyle name="Comma 2 11 8" xfId="138"/>
    <cellStyle name="Comma 2 11 9" xfId="139"/>
    <cellStyle name="Comma 2 12" xfId="140"/>
    <cellStyle name="Comma 2 12 10" xfId="141"/>
    <cellStyle name="Comma 2 12 11" xfId="142"/>
    <cellStyle name="Comma 2 12 12" xfId="143"/>
    <cellStyle name="Comma 2 12 13" xfId="144"/>
    <cellStyle name="Comma 2 12 14" xfId="145"/>
    <cellStyle name="Comma 2 12 15" xfId="146"/>
    <cellStyle name="Comma 2 12 2" xfId="147"/>
    <cellStyle name="Comma 2 12 3" xfId="148"/>
    <cellStyle name="Comma 2 12 4" xfId="149"/>
    <cellStyle name="Comma 2 12 5" xfId="150"/>
    <cellStyle name="Comma 2 12 6" xfId="151"/>
    <cellStyle name="Comma 2 12 7" xfId="152"/>
    <cellStyle name="Comma 2 12 8" xfId="153"/>
    <cellStyle name="Comma 2 12 9" xfId="154"/>
    <cellStyle name="Comma 2 13" xfId="155"/>
    <cellStyle name="Comma 2 13 10" xfId="156"/>
    <cellStyle name="Comma 2 13 11" xfId="157"/>
    <cellStyle name="Comma 2 13 12" xfId="158"/>
    <cellStyle name="Comma 2 13 13" xfId="159"/>
    <cellStyle name="Comma 2 13 14" xfId="160"/>
    <cellStyle name="Comma 2 13 15" xfId="161"/>
    <cellStyle name="Comma 2 13 2" xfId="162"/>
    <cellStyle name="Comma 2 13 3" xfId="163"/>
    <cellStyle name="Comma 2 13 4" xfId="164"/>
    <cellStyle name="Comma 2 13 5" xfId="165"/>
    <cellStyle name="Comma 2 13 6" xfId="166"/>
    <cellStyle name="Comma 2 13 7" xfId="167"/>
    <cellStyle name="Comma 2 13 8" xfId="168"/>
    <cellStyle name="Comma 2 13 9" xfId="169"/>
    <cellStyle name="Comma 2 14" xfId="170"/>
    <cellStyle name="Comma 2 14 10" xfId="171"/>
    <cellStyle name="Comma 2 14 11" xfId="172"/>
    <cellStyle name="Comma 2 14 12" xfId="173"/>
    <cellStyle name="Comma 2 14 13" xfId="174"/>
    <cellStyle name="Comma 2 14 14" xfId="175"/>
    <cellStyle name="Comma 2 14 15" xfId="176"/>
    <cellStyle name="Comma 2 14 2" xfId="177"/>
    <cellStyle name="Comma 2 14 3" xfId="178"/>
    <cellStyle name="Comma 2 14 4" xfId="179"/>
    <cellStyle name="Comma 2 14 5" xfId="180"/>
    <cellStyle name="Comma 2 14 6" xfId="181"/>
    <cellStyle name="Comma 2 14 7" xfId="182"/>
    <cellStyle name="Comma 2 14 8" xfId="183"/>
    <cellStyle name="Comma 2 14 9" xfId="184"/>
    <cellStyle name="Comma 2 15" xfId="185"/>
    <cellStyle name="Comma 2 15 10" xfId="186"/>
    <cellStyle name="Comma 2 15 11" xfId="187"/>
    <cellStyle name="Comma 2 15 12" xfId="188"/>
    <cellStyle name="Comma 2 15 13" xfId="189"/>
    <cellStyle name="Comma 2 15 14" xfId="190"/>
    <cellStyle name="Comma 2 15 15" xfId="191"/>
    <cellStyle name="Comma 2 15 2" xfId="192"/>
    <cellStyle name="Comma 2 15 3" xfId="193"/>
    <cellStyle name="Comma 2 15 4" xfId="194"/>
    <cellStyle name="Comma 2 15 5" xfId="195"/>
    <cellStyle name="Comma 2 15 6" xfId="196"/>
    <cellStyle name="Comma 2 15 7" xfId="197"/>
    <cellStyle name="Comma 2 15 8" xfId="198"/>
    <cellStyle name="Comma 2 15 9" xfId="199"/>
    <cellStyle name="Comma 2 16" xfId="200"/>
    <cellStyle name="Comma 2 16 10" xfId="201"/>
    <cellStyle name="Comma 2 16 11" xfId="202"/>
    <cellStyle name="Comma 2 16 12" xfId="203"/>
    <cellStyle name="Comma 2 16 13" xfId="204"/>
    <cellStyle name="Comma 2 16 14" xfId="205"/>
    <cellStyle name="Comma 2 16 15" xfId="206"/>
    <cellStyle name="Comma 2 16 2" xfId="207"/>
    <cellStyle name="Comma 2 16 3" xfId="208"/>
    <cellStyle name="Comma 2 16 4" xfId="209"/>
    <cellStyle name="Comma 2 16 5" xfId="210"/>
    <cellStyle name="Comma 2 16 6" xfId="211"/>
    <cellStyle name="Comma 2 16 7" xfId="212"/>
    <cellStyle name="Comma 2 16 8" xfId="213"/>
    <cellStyle name="Comma 2 16 9" xfId="214"/>
    <cellStyle name="Comma 2 17" xfId="215"/>
    <cellStyle name="Comma 2 17 10" xfId="216"/>
    <cellStyle name="Comma 2 17 11" xfId="217"/>
    <cellStyle name="Comma 2 17 12" xfId="218"/>
    <cellStyle name="Comma 2 17 13" xfId="219"/>
    <cellStyle name="Comma 2 17 14" xfId="220"/>
    <cellStyle name="Comma 2 17 15" xfId="221"/>
    <cellStyle name="Comma 2 17 2" xfId="222"/>
    <cellStyle name="Comma 2 17 3" xfId="223"/>
    <cellStyle name="Comma 2 17 4" xfId="224"/>
    <cellStyle name="Comma 2 17 5" xfId="225"/>
    <cellStyle name="Comma 2 17 6" xfId="226"/>
    <cellStyle name="Comma 2 17 7" xfId="227"/>
    <cellStyle name="Comma 2 17 8" xfId="228"/>
    <cellStyle name="Comma 2 17 9" xfId="229"/>
    <cellStyle name="Comma 2 18" xfId="230"/>
    <cellStyle name="Comma 2 18 10" xfId="231"/>
    <cellStyle name="Comma 2 18 11" xfId="232"/>
    <cellStyle name="Comma 2 18 12" xfId="233"/>
    <cellStyle name="Comma 2 18 13" xfId="234"/>
    <cellStyle name="Comma 2 18 14" xfId="235"/>
    <cellStyle name="Comma 2 18 15" xfId="236"/>
    <cellStyle name="Comma 2 18 2" xfId="237"/>
    <cellStyle name="Comma 2 18 3" xfId="238"/>
    <cellStyle name="Comma 2 18 4" xfId="239"/>
    <cellStyle name="Comma 2 18 5" xfId="240"/>
    <cellStyle name="Comma 2 18 6" xfId="241"/>
    <cellStyle name="Comma 2 18 7" xfId="242"/>
    <cellStyle name="Comma 2 18 8" xfId="243"/>
    <cellStyle name="Comma 2 18 9" xfId="244"/>
    <cellStyle name="Comma 2 19" xfId="245"/>
    <cellStyle name="Comma 2 19 10" xfId="246"/>
    <cellStyle name="Comma 2 19 11" xfId="247"/>
    <cellStyle name="Comma 2 19 12" xfId="248"/>
    <cellStyle name="Comma 2 19 13" xfId="249"/>
    <cellStyle name="Comma 2 19 14" xfId="250"/>
    <cellStyle name="Comma 2 19 15" xfId="251"/>
    <cellStyle name="Comma 2 19 2" xfId="252"/>
    <cellStyle name="Comma 2 19 3" xfId="253"/>
    <cellStyle name="Comma 2 19 4" xfId="254"/>
    <cellStyle name="Comma 2 19 5" xfId="255"/>
    <cellStyle name="Comma 2 19 6" xfId="256"/>
    <cellStyle name="Comma 2 19 7" xfId="257"/>
    <cellStyle name="Comma 2 19 8" xfId="258"/>
    <cellStyle name="Comma 2 19 9" xfId="259"/>
    <cellStyle name="Comma 2 2" xfId="260"/>
    <cellStyle name="Comma 2 2 10" xfId="261"/>
    <cellStyle name="Comma 2 2 11" xfId="262"/>
    <cellStyle name="Comma 2 2 12" xfId="263"/>
    <cellStyle name="Comma 2 2 13" xfId="264"/>
    <cellStyle name="Comma 2 2 14" xfId="265"/>
    <cellStyle name="Comma 2 2 15" xfId="266"/>
    <cellStyle name="Comma 2 2 2" xfId="267"/>
    <cellStyle name="Comma 2 2 3" xfId="268"/>
    <cellStyle name="Comma 2 2 4" xfId="269"/>
    <cellStyle name="Comma 2 2 5" xfId="270"/>
    <cellStyle name="Comma 2 2 6" xfId="271"/>
    <cellStyle name="Comma 2 2 7" xfId="272"/>
    <cellStyle name="Comma 2 2 8" xfId="273"/>
    <cellStyle name="Comma 2 2 9" xfId="274"/>
    <cellStyle name="Comma 2 20" xfId="275"/>
    <cellStyle name="Comma 2 21" xfId="276"/>
    <cellStyle name="Comma 2 21 10" xfId="277"/>
    <cellStyle name="Comma 2 21 11" xfId="278"/>
    <cellStyle name="Comma 2 21 12" xfId="279"/>
    <cellStyle name="Comma 2 21 13" xfId="280"/>
    <cellStyle name="Comma 2 21 14" xfId="281"/>
    <cellStyle name="Comma 2 21 15" xfId="282"/>
    <cellStyle name="Comma 2 21 2" xfId="283"/>
    <cellStyle name="Comma 2 21 3" xfId="284"/>
    <cellStyle name="Comma 2 21 4" xfId="285"/>
    <cellStyle name="Comma 2 21 5" xfId="286"/>
    <cellStyle name="Comma 2 21 6" xfId="287"/>
    <cellStyle name="Comma 2 21 7" xfId="288"/>
    <cellStyle name="Comma 2 21 8" xfId="289"/>
    <cellStyle name="Comma 2 21 9" xfId="290"/>
    <cellStyle name="Comma 2 22" xfId="291"/>
    <cellStyle name="Comma 2 23" xfId="292"/>
    <cellStyle name="Comma 2 24" xfId="27"/>
    <cellStyle name="Comma 2 3" xfId="293"/>
    <cellStyle name="Comma 2 3 10" xfId="294"/>
    <cellStyle name="Comma 2 3 11" xfId="295"/>
    <cellStyle name="Comma 2 3 12" xfId="296"/>
    <cellStyle name="Comma 2 3 13" xfId="297"/>
    <cellStyle name="Comma 2 3 14" xfId="298"/>
    <cellStyle name="Comma 2 3 15" xfId="299"/>
    <cellStyle name="Comma 2 3 2" xfId="300"/>
    <cellStyle name="Comma 2 3 3" xfId="301"/>
    <cellStyle name="Comma 2 3 4" xfId="302"/>
    <cellStyle name="Comma 2 3 5" xfId="303"/>
    <cellStyle name="Comma 2 3 6" xfId="304"/>
    <cellStyle name="Comma 2 3 7" xfId="305"/>
    <cellStyle name="Comma 2 3 8" xfId="306"/>
    <cellStyle name="Comma 2 3 9" xfId="307"/>
    <cellStyle name="Comma 2 4" xfId="308"/>
    <cellStyle name="Comma 2 4 10" xfId="309"/>
    <cellStyle name="Comma 2 4 11" xfId="310"/>
    <cellStyle name="Comma 2 4 12" xfId="311"/>
    <cellStyle name="Comma 2 4 13" xfId="312"/>
    <cellStyle name="Comma 2 4 14" xfId="313"/>
    <cellStyle name="Comma 2 4 15" xfId="314"/>
    <cellStyle name="Comma 2 4 2" xfId="315"/>
    <cellStyle name="Comma 2 4 3" xfId="316"/>
    <cellStyle name="Comma 2 4 4" xfId="317"/>
    <cellStyle name="Comma 2 4 5" xfId="318"/>
    <cellStyle name="Comma 2 4 6" xfId="319"/>
    <cellStyle name="Comma 2 4 7" xfId="320"/>
    <cellStyle name="Comma 2 4 8" xfId="321"/>
    <cellStyle name="Comma 2 4 9" xfId="322"/>
    <cellStyle name="Comma 2 5" xfId="323"/>
    <cellStyle name="Comma 2 5 10" xfId="324"/>
    <cellStyle name="Comma 2 5 11" xfId="325"/>
    <cellStyle name="Comma 2 5 12" xfId="326"/>
    <cellStyle name="Comma 2 5 13" xfId="327"/>
    <cellStyle name="Comma 2 5 14" xfId="328"/>
    <cellStyle name="Comma 2 5 15" xfId="329"/>
    <cellStyle name="Comma 2 5 2" xfId="330"/>
    <cellStyle name="Comma 2 5 3" xfId="331"/>
    <cellStyle name="Comma 2 5 4" xfId="332"/>
    <cellStyle name="Comma 2 5 5" xfId="333"/>
    <cellStyle name="Comma 2 5 6" xfId="334"/>
    <cellStyle name="Comma 2 5 7" xfId="335"/>
    <cellStyle name="Comma 2 5 8" xfId="336"/>
    <cellStyle name="Comma 2 5 9" xfId="337"/>
    <cellStyle name="Comma 2 6" xfId="338"/>
    <cellStyle name="Comma 2 6 10" xfId="339"/>
    <cellStyle name="Comma 2 6 11" xfId="340"/>
    <cellStyle name="Comma 2 6 12" xfId="341"/>
    <cellStyle name="Comma 2 6 13" xfId="342"/>
    <cellStyle name="Comma 2 6 14" xfId="343"/>
    <cellStyle name="Comma 2 6 15" xfId="344"/>
    <cellStyle name="Comma 2 6 2" xfId="345"/>
    <cellStyle name="Comma 2 6 3" xfId="346"/>
    <cellStyle name="Comma 2 6 4" xfId="347"/>
    <cellStyle name="Comma 2 6 5" xfId="348"/>
    <cellStyle name="Comma 2 6 6" xfId="349"/>
    <cellStyle name="Comma 2 6 7" xfId="350"/>
    <cellStyle name="Comma 2 6 8" xfId="351"/>
    <cellStyle name="Comma 2 6 9" xfId="352"/>
    <cellStyle name="Comma 2 7" xfId="353"/>
    <cellStyle name="Comma 2 7 10" xfId="354"/>
    <cellStyle name="Comma 2 7 11" xfId="355"/>
    <cellStyle name="Comma 2 7 12" xfId="356"/>
    <cellStyle name="Comma 2 7 13" xfId="357"/>
    <cellStyle name="Comma 2 7 14" xfId="358"/>
    <cellStyle name="Comma 2 7 15" xfId="359"/>
    <cellStyle name="Comma 2 7 2" xfId="360"/>
    <cellStyle name="Comma 2 7 3" xfId="361"/>
    <cellStyle name="Comma 2 7 4" xfId="362"/>
    <cellStyle name="Comma 2 7 5" xfId="363"/>
    <cellStyle name="Comma 2 7 6" xfId="364"/>
    <cellStyle name="Comma 2 7 7" xfId="365"/>
    <cellStyle name="Comma 2 7 8" xfId="366"/>
    <cellStyle name="Comma 2 7 9" xfId="367"/>
    <cellStyle name="Comma 2 8" xfId="368"/>
    <cellStyle name="Comma 2 8 10" xfId="369"/>
    <cellStyle name="Comma 2 8 11" xfId="370"/>
    <cellStyle name="Comma 2 8 12" xfId="371"/>
    <cellStyle name="Comma 2 8 13" xfId="372"/>
    <cellStyle name="Comma 2 8 14" xfId="373"/>
    <cellStyle name="Comma 2 8 15" xfId="374"/>
    <cellStyle name="Comma 2 8 2" xfId="375"/>
    <cellStyle name="Comma 2 8 3" xfId="376"/>
    <cellStyle name="Comma 2 8 4" xfId="377"/>
    <cellStyle name="Comma 2 8 5" xfId="378"/>
    <cellStyle name="Comma 2 8 6" xfId="379"/>
    <cellStyle name="Comma 2 8 7" xfId="380"/>
    <cellStyle name="Comma 2 8 8" xfId="381"/>
    <cellStyle name="Comma 2 8 9" xfId="382"/>
    <cellStyle name="Comma 2 9" xfId="383"/>
    <cellStyle name="Comma 2 9 10" xfId="384"/>
    <cellStyle name="Comma 2 9 11" xfId="385"/>
    <cellStyle name="Comma 2 9 12" xfId="386"/>
    <cellStyle name="Comma 2 9 13" xfId="387"/>
    <cellStyle name="Comma 2 9 14" xfId="388"/>
    <cellStyle name="Comma 2 9 15" xfId="389"/>
    <cellStyle name="Comma 2 9 2" xfId="390"/>
    <cellStyle name="Comma 2 9 3" xfId="391"/>
    <cellStyle name="Comma 2 9 4" xfId="392"/>
    <cellStyle name="Comma 2 9 5" xfId="393"/>
    <cellStyle name="Comma 2 9 6" xfId="394"/>
    <cellStyle name="Comma 2 9 7" xfId="395"/>
    <cellStyle name="Comma 2 9 8" xfId="396"/>
    <cellStyle name="Comma 2 9 9" xfId="397"/>
    <cellStyle name="Comma 2_Measures&amp;Barriers_v1_1" xfId="398"/>
    <cellStyle name="Comma 3" xfId="399"/>
    <cellStyle name="Comma 3 2" xfId="400"/>
    <cellStyle name="Comma 4" xfId="401"/>
    <cellStyle name="Comma 4 10" xfId="402"/>
    <cellStyle name="Comma 4 11" xfId="403"/>
    <cellStyle name="Comma 4 12" xfId="404"/>
    <cellStyle name="Comma 4 13" xfId="405"/>
    <cellStyle name="Comma 4 14" xfId="406"/>
    <cellStyle name="Comma 4 15" xfId="407"/>
    <cellStyle name="Comma 4 16" xfId="408"/>
    <cellStyle name="Comma 4 2" xfId="409"/>
    <cellStyle name="Comma 4 2 2" xfId="410"/>
    <cellStyle name="Comma 4 2 3" xfId="411"/>
    <cellStyle name="Comma 4 3" xfId="412"/>
    <cellStyle name="Comma 4 4" xfId="413"/>
    <cellStyle name="Comma 4 5" xfId="414"/>
    <cellStyle name="Comma 4 6" xfId="415"/>
    <cellStyle name="Comma 4 7" xfId="416"/>
    <cellStyle name="Comma 4 8" xfId="417"/>
    <cellStyle name="Comma 4 9" xfId="418"/>
    <cellStyle name="Comma 5" xfId="419"/>
    <cellStyle name="Comma 5 10" xfId="420"/>
    <cellStyle name="Comma 5 11" xfId="421"/>
    <cellStyle name="Comma 5 12" xfId="422"/>
    <cellStyle name="Comma 5 13" xfId="423"/>
    <cellStyle name="Comma 5 14" xfId="424"/>
    <cellStyle name="Comma 5 15" xfId="425"/>
    <cellStyle name="Comma 5 16" xfId="426"/>
    <cellStyle name="Comma 5 2" xfId="427"/>
    <cellStyle name="Comma 5 3" xfId="428"/>
    <cellStyle name="Comma 5 4" xfId="429"/>
    <cellStyle name="Comma 5 5" xfId="430"/>
    <cellStyle name="Comma 5 6" xfId="431"/>
    <cellStyle name="Comma 5 7" xfId="432"/>
    <cellStyle name="Comma 5 8" xfId="433"/>
    <cellStyle name="Comma 5 9" xfId="434"/>
    <cellStyle name="Comma 6" xfId="435"/>
    <cellStyle name="Comma 6 10" xfId="436"/>
    <cellStyle name="Comma 6 11" xfId="437"/>
    <cellStyle name="Comma 6 12" xfId="438"/>
    <cellStyle name="Comma 6 13" xfId="439"/>
    <cellStyle name="Comma 6 14" xfId="440"/>
    <cellStyle name="Comma 6 15" xfId="441"/>
    <cellStyle name="Comma 6 2" xfId="442"/>
    <cellStyle name="Comma 6 3" xfId="443"/>
    <cellStyle name="Comma 6 4" xfId="444"/>
    <cellStyle name="Comma 6 5" xfId="445"/>
    <cellStyle name="Comma 6 6" xfId="446"/>
    <cellStyle name="Comma 6 7" xfId="447"/>
    <cellStyle name="Comma 6 8" xfId="448"/>
    <cellStyle name="Comma 6 9" xfId="449"/>
    <cellStyle name="Comma 7" xfId="450"/>
    <cellStyle name="Comma 7 10" xfId="451"/>
    <cellStyle name="Comma 7 11" xfId="452"/>
    <cellStyle name="Comma 7 12" xfId="453"/>
    <cellStyle name="Comma 7 13" xfId="454"/>
    <cellStyle name="Comma 7 14" xfId="455"/>
    <cellStyle name="Comma 7 15" xfId="456"/>
    <cellStyle name="Comma 7 16" xfId="457"/>
    <cellStyle name="Comma 7 2" xfId="458"/>
    <cellStyle name="Comma 7 3" xfId="459"/>
    <cellStyle name="Comma 7 4" xfId="460"/>
    <cellStyle name="Comma 7 5" xfId="461"/>
    <cellStyle name="Comma 7 6" xfId="462"/>
    <cellStyle name="Comma 7 7" xfId="463"/>
    <cellStyle name="Comma 7 8" xfId="464"/>
    <cellStyle name="Comma 7 9" xfId="465"/>
    <cellStyle name="Comma 8" xfId="466"/>
    <cellStyle name="Comma 8 10" xfId="467"/>
    <cellStyle name="Comma 8 11" xfId="468"/>
    <cellStyle name="Comma 8 12" xfId="469"/>
    <cellStyle name="Comma 8 13" xfId="470"/>
    <cellStyle name="Comma 8 14" xfId="471"/>
    <cellStyle name="Comma 8 15" xfId="472"/>
    <cellStyle name="Comma 8 16" xfId="473"/>
    <cellStyle name="Comma 8 2" xfId="474"/>
    <cellStyle name="Comma 8 3" xfId="475"/>
    <cellStyle name="Comma 8 4" xfId="476"/>
    <cellStyle name="Comma 8 5" xfId="477"/>
    <cellStyle name="Comma 8 6" xfId="478"/>
    <cellStyle name="Comma 8 7" xfId="479"/>
    <cellStyle name="Comma 8 8" xfId="480"/>
    <cellStyle name="Comma 8 9" xfId="481"/>
    <cellStyle name="Comma 9" xfId="482"/>
    <cellStyle name="Comma 9 10" xfId="483"/>
    <cellStyle name="Comma 9 11" xfId="484"/>
    <cellStyle name="Comma 9 12" xfId="485"/>
    <cellStyle name="Comma 9 13" xfId="486"/>
    <cellStyle name="Comma 9 14" xfId="487"/>
    <cellStyle name="Comma 9 15" xfId="488"/>
    <cellStyle name="Comma 9 2" xfId="489"/>
    <cellStyle name="Comma 9 3" xfId="490"/>
    <cellStyle name="Comma 9 4" xfId="491"/>
    <cellStyle name="Comma 9 5" xfId="492"/>
    <cellStyle name="Comma 9 6" xfId="493"/>
    <cellStyle name="Comma 9 7" xfId="494"/>
    <cellStyle name="Comma 9 8" xfId="495"/>
    <cellStyle name="Comma 9 9" xfId="496"/>
    <cellStyle name="Comma0" xfId="497"/>
    <cellStyle name="Constants" xfId="498"/>
    <cellStyle name="Currency 2" xfId="499"/>
    <cellStyle name="Currency 2 10" xfId="500"/>
    <cellStyle name="Currency 2 10 10" xfId="501"/>
    <cellStyle name="Currency 2 10 11" xfId="502"/>
    <cellStyle name="Currency 2 10 12" xfId="503"/>
    <cellStyle name="Currency 2 10 13" xfId="504"/>
    <cellStyle name="Currency 2 10 14" xfId="505"/>
    <cellStyle name="Currency 2 10 15" xfId="506"/>
    <cellStyle name="Currency 2 10 2" xfId="507"/>
    <cellStyle name="Currency 2 10 3" xfId="508"/>
    <cellStyle name="Currency 2 10 4" xfId="509"/>
    <cellStyle name="Currency 2 10 5" xfId="510"/>
    <cellStyle name="Currency 2 10 6" xfId="511"/>
    <cellStyle name="Currency 2 10 7" xfId="512"/>
    <cellStyle name="Currency 2 10 8" xfId="513"/>
    <cellStyle name="Currency 2 10 9" xfId="514"/>
    <cellStyle name="Currency 2 11" xfId="515"/>
    <cellStyle name="Currency 2 11 10" xfId="516"/>
    <cellStyle name="Currency 2 11 11" xfId="517"/>
    <cellStyle name="Currency 2 11 12" xfId="518"/>
    <cellStyle name="Currency 2 11 13" xfId="519"/>
    <cellStyle name="Currency 2 11 14" xfId="520"/>
    <cellStyle name="Currency 2 11 15" xfId="521"/>
    <cellStyle name="Currency 2 11 2" xfId="522"/>
    <cellStyle name="Currency 2 11 3" xfId="523"/>
    <cellStyle name="Currency 2 11 4" xfId="524"/>
    <cellStyle name="Currency 2 11 5" xfId="525"/>
    <cellStyle name="Currency 2 11 6" xfId="526"/>
    <cellStyle name="Currency 2 11 7" xfId="527"/>
    <cellStyle name="Currency 2 11 8" xfId="528"/>
    <cellStyle name="Currency 2 11 9" xfId="529"/>
    <cellStyle name="Currency 2 12" xfId="530"/>
    <cellStyle name="Currency 2 12 10" xfId="531"/>
    <cellStyle name="Currency 2 12 11" xfId="532"/>
    <cellStyle name="Currency 2 12 12" xfId="533"/>
    <cellStyle name="Currency 2 12 13" xfId="534"/>
    <cellStyle name="Currency 2 12 14" xfId="535"/>
    <cellStyle name="Currency 2 12 15" xfId="536"/>
    <cellStyle name="Currency 2 12 2" xfId="537"/>
    <cellStyle name="Currency 2 12 3" xfId="538"/>
    <cellStyle name="Currency 2 12 4" xfId="539"/>
    <cellStyle name="Currency 2 12 5" xfId="540"/>
    <cellStyle name="Currency 2 12 6" xfId="541"/>
    <cellStyle name="Currency 2 12 7" xfId="542"/>
    <cellStyle name="Currency 2 12 8" xfId="543"/>
    <cellStyle name="Currency 2 12 9" xfId="544"/>
    <cellStyle name="Currency 2 13" xfId="545"/>
    <cellStyle name="Currency 2 13 10" xfId="546"/>
    <cellStyle name="Currency 2 13 11" xfId="547"/>
    <cellStyle name="Currency 2 13 12" xfId="548"/>
    <cellStyle name="Currency 2 13 13" xfId="549"/>
    <cellStyle name="Currency 2 13 14" xfId="550"/>
    <cellStyle name="Currency 2 13 15" xfId="551"/>
    <cellStyle name="Currency 2 13 2" xfId="552"/>
    <cellStyle name="Currency 2 13 3" xfId="553"/>
    <cellStyle name="Currency 2 13 4" xfId="554"/>
    <cellStyle name="Currency 2 13 5" xfId="555"/>
    <cellStyle name="Currency 2 13 6" xfId="556"/>
    <cellStyle name="Currency 2 13 7" xfId="557"/>
    <cellStyle name="Currency 2 13 8" xfId="558"/>
    <cellStyle name="Currency 2 13 9" xfId="559"/>
    <cellStyle name="Currency 2 14" xfId="560"/>
    <cellStyle name="Currency 2 15" xfId="561"/>
    <cellStyle name="Currency 2 16" xfId="562"/>
    <cellStyle name="Currency 2 17" xfId="563"/>
    <cellStyle name="Currency 2 18" xfId="564"/>
    <cellStyle name="Currency 2 19" xfId="565"/>
    <cellStyle name="Currency 2 2" xfId="566"/>
    <cellStyle name="Currency 2 2 10" xfId="567"/>
    <cellStyle name="Currency 2 2 11" xfId="568"/>
    <cellStyle name="Currency 2 2 12" xfId="569"/>
    <cellStyle name="Currency 2 2 13" xfId="570"/>
    <cellStyle name="Currency 2 2 14" xfId="571"/>
    <cellStyle name="Currency 2 2 15" xfId="572"/>
    <cellStyle name="Currency 2 2 2" xfId="573"/>
    <cellStyle name="Currency 2 2 3" xfId="574"/>
    <cellStyle name="Currency 2 2 4" xfId="575"/>
    <cellStyle name="Currency 2 2 5" xfId="576"/>
    <cellStyle name="Currency 2 2 6" xfId="577"/>
    <cellStyle name="Currency 2 2 7" xfId="578"/>
    <cellStyle name="Currency 2 2 8" xfId="579"/>
    <cellStyle name="Currency 2 2 9" xfId="580"/>
    <cellStyle name="Currency 2 20" xfId="581"/>
    <cellStyle name="Currency 2 21" xfId="582"/>
    <cellStyle name="Currency 2 22" xfId="583"/>
    <cellStyle name="Currency 2 23" xfId="584"/>
    <cellStyle name="Currency 2 24" xfId="585"/>
    <cellStyle name="Currency 2 25" xfId="586"/>
    <cellStyle name="Currency 2 26" xfId="587"/>
    <cellStyle name="Currency 2 27" xfId="588"/>
    <cellStyle name="Currency 2 28" xfId="589"/>
    <cellStyle name="Currency 2 29" xfId="590"/>
    <cellStyle name="Currency 2 3" xfId="591"/>
    <cellStyle name="Currency 2 3 10" xfId="592"/>
    <cellStyle name="Currency 2 3 11" xfId="593"/>
    <cellStyle name="Currency 2 3 12" xfId="594"/>
    <cellStyle name="Currency 2 3 13" xfId="595"/>
    <cellStyle name="Currency 2 3 14" xfId="596"/>
    <cellStyle name="Currency 2 3 15" xfId="597"/>
    <cellStyle name="Currency 2 3 2" xfId="598"/>
    <cellStyle name="Currency 2 3 3" xfId="599"/>
    <cellStyle name="Currency 2 3 4" xfId="600"/>
    <cellStyle name="Currency 2 3 5" xfId="601"/>
    <cellStyle name="Currency 2 3 6" xfId="602"/>
    <cellStyle name="Currency 2 3 7" xfId="603"/>
    <cellStyle name="Currency 2 3 8" xfId="604"/>
    <cellStyle name="Currency 2 3 9" xfId="605"/>
    <cellStyle name="Currency 2 4" xfId="606"/>
    <cellStyle name="Currency 2 4 10" xfId="607"/>
    <cellStyle name="Currency 2 4 11" xfId="608"/>
    <cellStyle name="Currency 2 4 12" xfId="609"/>
    <cellStyle name="Currency 2 4 13" xfId="610"/>
    <cellStyle name="Currency 2 4 14" xfId="611"/>
    <cellStyle name="Currency 2 4 15" xfId="612"/>
    <cellStyle name="Currency 2 4 2" xfId="613"/>
    <cellStyle name="Currency 2 4 3" xfId="614"/>
    <cellStyle name="Currency 2 4 4" xfId="615"/>
    <cellStyle name="Currency 2 4 5" xfId="616"/>
    <cellStyle name="Currency 2 4 6" xfId="617"/>
    <cellStyle name="Currency 2 4 7" xfId="618"/>
    <cellStyle name="Currency 2 4 8" xfId="619"/>
    <cellStyle name="Currency 2 4 9" xfId="620"/>
    <cellStyle name="Currency 2 5" xfId="621"/>
    <cellStyle name="Currency 2 5 10" xfId="622"/>
    <cellStyle name="Currency 2 5 11" xfId="623"/>
    <cellStyle name="Currency 2 5 12" xfId="624"/>
    <cellStyle name="Currency 2 5 13" xfId="625"/>
    <cellStyle name="Currency 2 5 14" xfId="626"/>
    <cellStyle name="Currency 2 5 15" xfId="627"/>
    <cellStyle name="Currency 2 5 2" xfId="628"/>
    <cellStyle name="Currency 2 5 3" xfId="629"/>
    <cellStyle name="Currency 2 5 4" xfId="630"/>
    <cellStyle name="Currency 2 5 5" xfId="631"/>
    <cellStyle name="Currency 2 5 6" xfId="632"/>
    <cellStyle name="Currency 2 5 7" xfId="633"/>
    <cellStyle name="Currency 2 5 8" xfId="634"/>
    <cellStyle name="Currency 2 5 9" xfId="635"/>
    <cellStyle name="Currency 2 6" xfId="636"/>
    <cellStyle name="Currency 2 6 10" xfId="637"/>
    <cellStyle name="Currency 2 6 11" xfId="638"/>
    <cellStyle name="Currency 2 6 12" xfId="639"/>
    <cellStyle name="Currency 2 6 13" xfId="640"/>
    <cellStyle name="Currency 2 6 14" xfId="641"/>
    <cellStyle name="Currency 2 6 15" xfId="642"/>
    <cellStyle name="Currency 2 6 2" xfId="643"/>
    <cellStyle name="Currency 2 6 3" xfId="644"/>
    <cellStyle name="Currency 2 6 4" xfId="645"/>
    <cellStyle name="Currency 2 6 5" xfId="646"/>
    <cellStyle name="Currency 2 6 6" xfId="647"/>
    <cellStyle name="Currency 2 6 7" xfId="648"/>
    <cellStyle name="Currency 2 6 8" xfId="649"/>
    <cellStyle name="Currency 2 6 9" xfId="650"/>
    <cellStyle name="Currency 2 7" xfId="651"/>
    <cellStyle name="Currency 2 7 10" xfId="652"/>
    <cellStyle name="Currency 2 7 11" xfId="653"/>
    <cellStyle name="Currency 2 7 12" xfId="654"/>
    <cellStyle name="Currency 2 7 13" xfId="655"/>
    <cellStyle name="Currency 2 7 14" xfId="656"/>
    <cellStyle name="Currency 2 7 15" xfId="657"/>
    <cellStyle name="Currency 2 7 2" xfId="658"/>
    <cellStyle name="Currency 2 7 3" xfId="659"/>
    <cellStyle name="Currency 2 7 4" xfId="660"/>
    <cellStyle name="Currency 2 7 5" xfId="661"/>
    <cellStyle name="Currency 2 7 6" xfId="662"/>
    <cellStyle name="Currency 2 7 7" xfId="663"/>
    <cellStyle name="Currency 2 7 8" xfId="664"/>
    <cellStyle name="Currency 2 7 9" xfId="665"/>
    <cellStyle name="Currency 2 8" xfId="666"/>
    <cellStyle name="Currency 2 8 10" xfId="667"/>
    <cellStyle name="Currency 2 8 11" xfId="668"/>
    <cellStyle name="Currency 2 8 12" xfId="669"/>
    <cellStyle name="Currency 2 8 13" xfId="670"/>
    <cellStyle name="Currency 2 8 14" xfId="671"/>
    <cellStyle name="Currency 2 8 15" xfId="672"/>
    <cellStyle name="Currency 2 8 2" xfId="673"/>
    <cellStyle name="Currency 2 8 3" xfId="674"/>
    <cellStyle name="Currency 2 8 4" xfId="675"/>
    <cellStyle name="Currency 2 8 5" xfId="676"/>
    <cellStyle name="Currency 2 8 6" xfId="677"/>
    <cellStyle name="Currency 2 8 7" xfId="678"/>
    <cellStyle name="Currency 2 8 8" xfId="679"/>
    <cellStyle name="Currency 2 8 9" xfId="680"/>
    <cellStyle name="Currency 2 9" xfId="681"/>
    <cellStyle name="Currency 2 9 10" xfId="682"/>
    <cellStyle name="Currency 2 9 11" xfId="683"/>
    <cellStyle name="Currency 2 9 12" xfId="684"/>
    <cellStyle name="Currency 2 9 13" xfId="685"/>
    <cellStyle name="Currency 2 9 14" xfId="686"/>
    <cellStyle name="Currency 2 9 15" xfId="687"/>
    <cellStyle name="Currency 2 9 2" xfId="688"/>
    <cellStyle name="Currency 2 9 3" xfId="689"/>
    <cellStyle name="Currency 2 9 4" xfId="690"/>
    <cellStyle name="Currency 2 9 5" xfId="691"/>
    <cellStyle name="Currency 2 9 6" xfId="692"/>
    <cellStyle name="Currency 2 9 7" xfId="693"/>
    <cellStyle name="Currency 2 9 8" xfId="694"/>
    <cellStyle name="Currency 2 9 9" xfId="695"/>
    <cellStyle name="Currency 3" xfId="696"/>
    <cellStyle name="Currency 5" xfId="697"/>
    <cellStyle name="Currency 5 10" xfId="698"/>
    <cellStyle name="Currency 5 11" xfId="699"/>
    <cellStyle name="Currency 5 12" xfId="700"/>
    <cellStyle name="Currency 5 13" xfId="701"/>
    <cellStyle name="Currency 5 14" xfId="702"/>
    <cellStyle name="Currency 5 15" xfId="703"/>
    <cellStyle name="Currency 5 2" xfId="704"/>
    <cellStyle name="Currency 5 3" xfId="705"/>
    <cellStyle name="Currency 5 4" xfId="706"/>
    <cellStyle name="Currency 5 5" xfId="707"/>
    <cellStyle name="Currency 5 6" xfId="708"/>
    <cellStyle name="Currency 5 7" xfId="709"/>
    <cellStyle name="Currency 5 8" xfId="710"/>
    <cellStyle name="Currency 5 9" xfId="711"/>
    <cellStyle name="Currency0" xfId="712"/>
    <cellStyle name="CustomizationGreenCells" xfId="713"/>
    <cellStyle name="Date" xfId="714"/>
    <cellStyle name="Empty_B_border" xfId="715"/>
    <cellStyle name="EYInputPercent" xfId="716"/>
    <cellStyle name="EYInputValue" xfId="717"/>
    <cellStyle name="EYPercent" xfId="718"/>
    <cellStyle name="Fixed" xfId="719"/>
    <cellStyle name="H_Section" xfId="720"/>
    <cellStyle name="Header_1" xfId="721"/>
    <cellStyle name="Heading" xfId="722"/>
    <cellStyle name="Headline" xfId="723"/>
    <cellStyle name="Hyperlink" xfId="1" builtinId="8"/>
    <cellStyle name="Hyperlink 2" xfId="10"/>
    <cellStyle name="Hyperlink 2 2" xfId="20"/>
    <cellStyle name="Hyperlink 3" xfId="724"/>
    <cellStyle name="Hyperlink 4" xfId="725"/>
    <cellStyle name="Hyperlink 5" xfId="726"/>
    <cellStyle name="Input (StyleA)" xfId="727"/>
    <cellStyle name="Input Cell" xfId="728"/>
    <cellStyle name="InputCells" xfId="729"/>
    <cellStyle name="InputFRate_%" xfId="730"/>
    <cellStyle name="InputValue" xfId="731"/>
    <cellStyle name="Inscode" xfId="732"/>
    <cellStyle name="Normal" xfId="0" builtinId="0"/>
    <cellStyle name="Normal 10" xfId="733"/>
    <cellStyle name="Normal 10 10" xfId="9"/>
    <cellStyle name="Normal 10 11" xfId="734"/>
    <cellStyle name="Normal 10 12" xfId="735"/>
    <cellStyle name="Normal 10 13" xfId="736"/>
    <cellStyle name="Normal 10 14" xfId="737"/>
    <cellStyle name="Normal 10 15" xfId="738"/>
    <cellStyle name="Normal 10 2" xfId="739"/>
    <cellStyle name="Normal 10 3" xfId="740"/>
    <cellStyle name="Normal 10 4" xfId="741"/>
    <cellStyle name="Normal 10 5" xfId="742"/>
    <cellStyle name="Normal 10 6" xfId="743"/>
    <cellStyle name="Normal 10 7" xfId="744"/>
    <cellStyle name="Normal 10 8" xfId="745"/>
    <cellStyle name="Normal 10 9" xfId="746"/>
    <cellStyle name="Normal 11" xfId="747"/>
    <cellStyle name="Normal 11 10" xfId="748"/>
    <cellStyle name="Normal 11 11" xfId="749"/>
    <cellStyle name="Normal 11 12" xfId="750"/>
    <cellStyle name="Normal 11 13" xfId="751"/>
    <cellStyle name="Normal 11 14" xfId="752"/>
    <cellStyle name="Normal 11 15" xfId="753"/>
    <cellStyle name="Normal 11 16" xfId="754"/>
    <cellStyle name="Normal 11 2" xfId="755"/>
    <cellStyle name="Normal 11 2 2" xfId="756"/>
    <cellStyle name="Normal 11 2 3" xfId="1504"/>
    <cellStyle name="Normal 11 2 3 2" xfId="1619"/>
    <cellStyle name="Normal 11 2 3 3" xfId="1568"/>
    <cellStyle name="Normal 11 2 4" xfId="1553"/>
    <cellStyle name="Normal 11 2 4 2" xfId="1604"/>
    <cellStyle name="Normal 11 2 5" xfId="1581"/>
    <cellStyle name="Normal 11 2 5 2" xfId="1632"/>
    <cellStyle name="Normal 11 2 6" xfId="1588"/>
    <cellStyle name="Normal 11 2 7" xfId="1524"/>
    <cellStyle name="Normal 11 3" xfId="757"/>
    <cellStyle name="Normal 11 4" xfId="758"/>
    <cellStyle name="Normal 11 5" xfId="759"/>
    <cellStyle name="Normal 11 6" xfId="760"/>
    <cellStyle name="Normal 11 7" xfId="761"/>
    <cellStyle name="Normal 11 8" xfId="762"/>
    <cellStyle name="Normal 11 9" xfId="763"/>
    <cellStyle name="Normal 12" xfId="764"/>
    <cellStyle name="Normal 12 10" xfId="765"/>
    <cellStyle name="Normal 12 11" xfId="766"/>
    <cellStyle name="Normal 12 12" xfId="767"/>
    <cellStyle name="Normal 12 13" xfId="768"/>
    <cellStyle name="Normal 12 14" xfId="769"/>
    <cellStyle name="Normal 12 15" xfId="770"/>
    <cellStyle name="Normal 12 2" xfId="771"/>
    <cellStyle name="Normal 12 3" xfId="772"/>
    <cellStyle name="Normal 12 4" xfId="773"/>
    <cellStyle name="Normal 12 5" xfId="774"/>
    <cellStyle name="Normal 12 6" xfId="775"/>
    <cellStyle name="Normal 12 7" xfId="776"/>
    <cellStyle name="Normal 12 8" xfId="777"/>
    <cellStyle name="Normal 12 9" xfId="778"/>
    <cellStyle name="Normal 13" xfId="779"/>
    <cellStyle name="Normal 13 10" xfId="780"/>
    <cellStyle name="Normal 13 11" xfId="781"/>
    <cellStyle name="Normal 13 12" xfId="782"/>
    <cellStyle name="Normal 13 13" xfId="783"/>
    <cellStyle name="Normal 13 14" xfId="784"/>
    <cellStyle name="Normal 13 15" xfId="785"/>
    <cellStyle name="Normal 13 16" xfId="786"/>
    <cellStyle name="Normal 13 17" xfId="787"/>
    <cellStyle name="Normal 13 2" xfId="788"/>
    <cellStyle name="Normal 13 2 2" xfId="789"/>
    <cellStyle name="Normal 13 2 3" xfId="790"/>
    <cellStyle name="Normal 13 3" xfId="791"/>
    <cellStyle name="Normal 13 4" xfId="792"/>
    <cellStyle name="Normal 13 5" xfId="793"/>
    <cellStyle name="Normal 13 6" xfId="794"/>
    <cellStyle name="Normal 13 7" xfId="795"/>
    <cellStyle name="Normal 13 8" xfId="796"/>
    <cellStyle name="Normal 13 9" xfId="797"/>
    <cellStyle name="Normal 14" xfId="798"/>
    <cellStyle name="Normal 14 10" xfId="799"/>
    <cellStyle name="Normal 14 11" xfId="800"/>
    <cellStyle name="Normal 14 12" xfId="801"/>
    <cellStyle name="Normal 14 13" xfId="802"/>
    <cellStyle name="Normal 14 14" xfId="803"/>
    <cellStyle name="Normal 14 15" xfId="804"/>
    <cellStyle name="Normal 14 16" xfId="805"/>
    <cellStyle name="Normal 14 17" xfId="806"/>
    <cellStyle name="Normal 14 2" xfId="807"/>
    <cellStyle name="Normal 14 3" xfId="808"/>
    <cellStyle name="Normal 14 4" xfId="809"/>
    <cellStyle name="Normal 14 5" xfId="810"/>
    <cellStyle name="Normal 14 6" xfId="811"/>
    <cellStyle name="Normal 14 7" xfId="812"/>
    <cellStyle name="Normal 14 8" xfId="813"/>
    <cellStyle name="Normal 14 9" xfId="814"/>
    <cellStyle name="Normal 15" xfId="815"/>
    <cellStyle name="Normal 15 10" xfId="816"/>
    <cellStyle name="Normal 15 11" xfId="817"/>
    <cellStyle name="Normal 15 12" xfId="818"/>
    <cellStyle name="Normal 15 13" xfId="819"/>
    <cellStyle name="Normal 15 14" xfId="820"/>
    <cellStyle name="Normal 15 15" xfId="821"/>
    <cellStyle name="Normal 15 16" xfId="822"/>
    <cellStyle name="Normal 15 17" xfId="823"/>
    <cellStyle name="Normal 15 2" xfId="824"/>
    <cellStyle name="Normal 15 3" xfId="825"/>
    <cellStyle name="Normal 15 4" xfId="826"/>
    <cellStyle name="Normal 15 5" xfId="827"/>
    <cellStyle name="Normal 15 6" xfId="828"/>
    <cellStyle name="Normal 15 7" xfId="829"/>
    <cellStyle name="Normal 15 8" xfId="830"/>
    <cellStyle name="Normal 15 9" xfId="831"/>
    <cellStyle name="Normal 16" xfId="832"/>
    <cellStyle name="Normal 16 10" xfId="833"/>
    <cellStyle name="Normal 16 11" xfId="834"/>
    <cellStyle name="Normal 16 12" xfId="835"/>
    <cellStyle name="Normal 16 13" xfId="836"/>
    <cellStyle name="Normal 16 14" xfId="837"/>
    <cellStyle name="Normal 16 15" xfId="838"/>
    <cellStyle name="Normal 16 2" xfId="839"/>
    <cellStyle name="Normal 16 3" xfId="840"/>
    <cellStyle name="Normal 16 4" xfId="841"/>
    <cellStyle name="Normal 16 5" xfId="842"/>
    <cellStyle name="Normal 16 6" xfId="843"/>
    <cellStyle name="Normal 16 7" xfId="844"/>
    <cellStyle name="Normal 16 8" xfId="845"/>
    <cellStyle name="Normal 16 9" xfId="846"/>
    <cellStyle name="Normal 17" xfId="847"/>
    <cellStyle name="Normal 18" xfId="848"/>
    <cellStyle name="Normal 18 10" xfId="849"/>
    <cellStyle name="Normal 18 11" xfId="850"/>
    <cellStyle name="Normal 18 12" xfId="851"/>
    <cellStyle name="Normal 18 13" xfId="852"/>
    <cellStyle name="Normal 18 14" xfId="853"/>
    <cellStyle name="Normal 18 15" xfId="854"/>
    <cellStyle name="Normal 18 2" xfId="855"/>
    <cellStyle name="Normal 18 3" xfId="856"/>
    <cellStyle name="Normal 18 4" xfId="857"/>
    <cellStyle name="Normal 18 5" xfId="858"/>
    <cellStyle name="Normal 18 6" xfId="859"/>
    <cellStyle name="Normal 18 7" xfId="860"/>
    <cellStyle name="Normal 18 8" xfId="861"/>
    <cellStyle name="Normal 18 9" xfId="862"/>
    <cellStyle name="Normal 19" xfId="863"/>
    <cellStyle name="Normal 19 10" xfId="864"/>
    <cellStyle name="Normal 19 11" xfId="865"/>
    <cellStyle name="Normal 19 12" xfId="866"/>
    <cellStyle name="Normal 19 13" xfId="867"/>
    <cellStyle name="Normal 19 14" xfId="868"/>
    <cellStyle name="Normal 19 15" xfId="869"/>
    <cellStyle name="Normal 19 2" xfId="870"/>
    <cellStyle name="Normal 19 3" xfId="871"/>
    <cellStyle name="Normal 19 4" xfId="872"/>
    <cellStyle name="Normal 19 5" xfId="873"/>
    <cellStyle name="Normal 19 6" xfId="874"/>
    <cellStyle name="Normal 19 7" xfId="875"/>
    <cellStyle name="Normal 19 8" xfId="876"/>
    <cellStyle name="Normal 19 9" xfId="877"/>
    <cellStyle name="Normal 2" xfId="5"/>
    <cellStyle name="Normal 2 10" xfId="878"/>
    <cellStyle name="Normal 2 10 10" xfId="879"/>
    <cellStyle name="Normal 2 10 11" xfId="880"/>
    <cellStyle name="Normal 2 10 12" xfId="881"/>
    <cellStyle name="Normal 2 10 13" xfId="882"/>
    <cellStyle name="Normal 2 10 14" xfId="883"/>
    <cellStyle name="Normal 2 10 15" xfId="884"/>
    <cellStyle name="Normal 2 10 2" xfId="885"/>
    <cellStyle name="Normal 2 10 3" xfId="886"/>
    <cellStyle name="Normal 2 10 4" xfId="887"/>
    <cellStyle name="Normal 2 10 5" xfId="888"/>
    <cellStyle name="Normal 2 10 6" xfId="889"/>
    <cellStyle name="Normal 2 10 7" xfId="890"/>
    <cellStyle name="Normal 2 10 8" xfId="891"/>
    <cellStyle name="Normal 2 10 9" xfId="892"/>
    <cellStyle name="Normal 2 11" xfId="893"/>
    <cellStyle name="Normal 2 12" xfId="894"/>
    <cellStyle name="Normal 2 2" xfId="7"/>
    <cellStyle name="Normal 2 2 10" xfId="895"/>
    <cellStyle name="Normal 2 2 11" xfId="896"/>
    <cellStyle name="Normal 2 2 12" xfId="897"/>
    <cellStyle name="Normal 2 2 13" xfId="898"/>
    <cellStyle name="Normal 2 2 14" xfId="899"/>
    <cellStyle name="Normal 2 2 15" xfId="900"/>
    <cellStyle name="Normal 2 2 16" xfId="901"/>
    <cellStyle name="Normal 2 2 17" xfId="902"/>
    <cellStyle name="Normal 2 2 18" xfId="1539"/>
    <cellStyle name="Normal 2 2 2" xfId="16"/>
    <cellStyle name="Normal 2 2 2 2" xfId="903"/>
    <cellStyle name="Normal 2 2 2 2 10" xfId="904"/>
    <cellStyle name="Normal 2 2 2 2 11" xfId="905"/>
    <cellStyle name="Normal 2 2 2 2 12" xfId="906"/>
    <cellStyle name="Normal 2 2 2 2 13" xfId="907"/>
    <cellStyle name="Normal 2 2 2 2 14" xfId="908"/>
    <cellStyle name="Normal 2 2 2 2 15" xfId="909"/>
    <cellStyle name="Normal 2 2 2 2 2" xfId="910"/>
    <cellStyle name="Normal 2 2 2 2 3" xfId="911"/>
    <cellStyle name="Normal 2 2 2 2 4" xfId="912"/>
    <cellStyle name="Normal 2 2 2 2 5" xfId="913"/>
    <cellStyle name="Normal 2 2 2 2 6" xfId="914"/>
    <cellStyle name="Normal 2 2 2 2 7" xfId="915"/>
    <cellStyle name="Normal 2 2 2 2 8" xfId="916"/>
    <cellStyle name="Normal 2 2 2 2 9" xfId="917"/>
    <cellStyle name="Normal 2 2 2 3" xfId="918"/>
    <cellStyle name="Normal 2 2 2 4" xfId="19"/>
    <cellStyle name="Normal 2 2 2 5" xfId="1505"/>
    <cellStyle name="Normal 2 2 3" xfId="919"/>
    <cellStyle name="Normal 2 2 4" xfId="920"/>
    <cellStyle name="Normal 2 2 5" xfId="921"/>
    <cellStyle name="Normal 2 2 6" xfId="922"/>
    <cellStyle name="Normal 2 2 7" xfId="923"/>
    <cellStyle name="Normal 2 2 8" xfId="924"/>
    <cellStyle name="Normal 2 2 9" xfId="925"/>
    <cellStyle name="Normal 2 3" xfId="14"/>
    <cellStyle name="Normal 2 3 10" xfId="926"/>
    <cellStyle name="Normal 2 3 11" xfId="927"/>
    <cellStyle name="Normal 2 3 12" xfId="928"/>
    <cellStyle name="Normal 2 3 13" xfId="929"/>
    <cellStyle name="Normal 2 3 14" xfId="930"/>
    <cellStyle name="Normal 2 3 15" xfId="931"/>
    <cellStyle name="Normal 2 3 16" xfId="932"/>
    <cellStyle name="Normal 2 3 17" xfId="933"/>
    <cellStyle name="Normal 2 3 18" xfId="21"/>
    <cellStyle name="Normal 2 3 18 2" xfId="1549"/>
    <cellStyle name="Normal 2 3 18 3" xfId="1540"/>
    <cellStyle name="Normal 2 3 2" xfId="934"/>
    <cellStyle name="Normal 2 3 2 2" xfId="935"/>
    <cellStyle name="Normal 2 3 2 2 2" xfId="936"/>
    <cellStyle name="Normal 2 3 2 3" xfId="937"/>
    <cellStyle name="Normal 2 3 2 4" xfId="938"/>
    <cellStyle name="Normal 2 3 3" xfId="939"/>
    <cellStyle name="Normal 2 3 4" xfId="940"/>
    <cellStyle name="Normal 2 3 5" xfId="941"/>
    <cellStyle name="Normal 2 3 6" xfId="942"/>
    <cellStyle name="Normal 2 3 7" xfId="943"/>
    <cellStyle name="Normal 2 3 8" xfId="944"/>
    <cellStyle name="Normal 2 3 9" xfId="945"/>
    <cellStyle name="Normal 2 4" xfId="946"/>
    <cellStyle name="Normal 2 4 10" xfId="947"/>
    <cellStyle name="Normal 2 4 11" xfId="948"/>
    <cellStyle name="Normal 2 4 12" xfId="949"/>
    <cellStyle name="Normal 2 4 13" xfId="950"/>
    <cellStyle name="Normal 2 4 14" xfId="951"/>
    <cellStyle name="Normal 2 4 15" xfId="952"/>
    <cellStyle name="Normal 2 4 2" xfId="953"/>
    <cellStyle name="Normal 2 4 3" xfId="954"/>
    <cellStyle name="Normal 2 4 4" xfId="955"/>
    <cellStyle name="Normal 2 4 5" xfId="956"/>
    <cellStyle name="Normal 2 4 6" xfId="957"/>
    <cellStyle name="Normal 2 4 7" xfId="958"/>
    <cellStyle name="Normal 2 4 8" xfId="959"/>
    <cellStyle name="Normal 2 4 9" xfId="960"/>
    <cellStyle name="Normal 2 5" xfId="961"/>
    <cellStyle name="Normal 2 5 10" xfId="962"/>
    <cellStyle name="Normal 2 5 11" xfId="963"/>
    <cellStyle name="Normal 2 5 12" xfId="964"/>
    <cellStyle name="Normal 2 5 13" xfId="965"/>
    <cellStyle name="Normal 2 5 14" xfId="966"/>
    <cellStyle name="Normal 2 5 15" xfId="967"/>
    <cellStyle name="Normal 2 5 2" xfId="968"/>
    <cellStyle name="Normal 2 5 3" xfId="969"/>
    <cellStyle name="Normal 2 5 4" xfId="970"/>
    <cellStyle name="Normal 2 5 5" xfId="971"/>
    <cellStyle name="Normal 2 5 6" xfId="972"/>
    <cellStyle name="Normal 2 5 7" xfId="973"/>
    <cellStyle name="Normal 2 5 8" xfId="974"/>
    <cellStyle name="Normal 2 5 9" xfId="975"/>
    <cellStyle name="Normal 2 6" xfId="976"/>
    <cellStyle name="Normal 2 6 10" xfId="977"/>
    <cellStyle name="Normal 2 6 11" xfId="978"/>
    <cellStyle name="Normal 2 6 12" xfId="979"/>
    <cellStyle name="Normal 2 6 13" xfId="980"/>
    <cellStyle name="Normal 2 6 14" xfId="981"/>
    <cellStyle name="Normal 2 6 15" xfId="982"/>
    <cellStyle name="Normal 2 6 2" xfId="983"/>
    <cellStyle name="Normal 2 6 3" xfId="984"/>
    <cellStyle name="Normal 2 6 4" xfId="985"/>
    <cellStyle name="Normal 2 6 5" xfId="986"/>
    <cellStyle name="Normal 2 6 6" xfId="987"/>
    <cellStyle name="Normal 2 6 7" xfId="988"/>
    <cellStyle name="Normal 2 6 8" xfId="989"/>
    <cellStyle name="Normal 2 6 9" xfId="990"/>
    <cellStyle name="Normal 2 7" xfId="991"/>
    <cellStyle name="Normal 2 7 10" xfId="992"/>
    <cellStyle name="Normal 2 7 11" xfId="993"/>
    <cellStyle name="Normal 2 7 12" xfId="994"/>
    <cellStyle name="Normal 2 7 13" xfId="995"/>
    <cellStyle name="Normal 2 7 14" xfId="996"/>
    <cellStyle name="Normal 2 7 15" xfId="997"/>
    <cellStyle name="Normal 2 7 2" xfId="998"/>
    <cellStyle name="Normal 2 7 3" xfId="999"/>
    <cellStyle name="Normal 2 7 4" xfId="1000"/>
    <cellStyle name="Normal 2 7 5" xfId="1001"/>
    <cellStyle name="Normal 2 7 6" xfId="1002"/>
    <cellStyle name="Normal 2 7 7" xfId="1003"/>
    <cellStyle name="Normal 2 7 8" xfId="1004"/>
    <cellStyle name="Normal 2 7 9" xfId="1005"/>
    <cellStyle name="Normal 2 8" xfId="1006"/>
    <cellStyle name="Normal 2 8 10" xfId="1007"/>
    <cellStyle name="Normal 2 8 11" xfId="1008"/>
    <cellStyle name="Normal 2 8 12" xfId="1009"/>
    <cellStyle name="Normal 2 8 13" xfId="1010"/>
    <cellStyle name="Normal 2 8 14" xfId="1011"/>
    <cellStyle name="Normal 2 8 15" xfId="1012"/>
    <cellStyle name="Normal 2 8 2" xfId="1013"/>
    <cellStyle name="Normal 2 8 3" xfId="1014"/>
    <cellStyle name="Normal 2 8 4" xfId="1015"/>
    <cellStyle name="Normal 2 8 5" xfId="1016"/>
    <cellStyle name="Normal 2 8 6" xfId="1017"/>
    <cellStyle name="Normal 2 8 7" xfId="1018"/>
    <cellStyle name="Normal 2 8 8" xfId="1019"/>
    <cellStyle name="Normal 2 8 9" xfId="1020"/>
    <cellStyle name="Normal 2 9" xfId="1021"/>
    <cellStyle name="Normal 2 9 10" xfId="1022"/>
    <cellStyle name="Normal 2 9 11" xfId="1023"/>
    <cellStyle name="Normal 2 9 12" xfId="1024"/>
    <cellStyle name="Normal 2 9 13" xfId="1025"/>
    <cellStyle name="Normal 2 9 14" xfId="1026"/>
    <cellStyle name="Normal 2 9 15" xfId="1027"/>
    <cellStyle name="Normal 2 9 2" xfId="1028"/>
    <cellStyle name="Normal 2 9 3" xfId="1029"/>
    <cellStyle name="Normal 2 9 4" xfId="1030"/>
    <cellStyle name="Normal 2 9 5" xfId="1031"/>
    <cellStyle name="Normal 2 9 6" xfId="1032"/>
    <cellStyle name="Normal 2 9 7" xfId="1033"/>
    <cellStyle name="Normal 2 9 8" xfId="1034"/>
    <cellStyle name="Normal 2 9 9" xfId="1035"/>
    <cellStyle name="Normal 20" xfId="1036"/>
    <cellStyle name="Normal 21" xfId="1037"/>
    <cellStyle name="Normal 21 10" xfId="1038"/>
    <cellStyle name="Normal 21 11" xfId="1039"/>
    <cellStyle name="Normal 21 12" xfId="1040"/>
    <cellStyle name="Normal 21 13" xfId="1041"/>
    <cellStyle name="Normal 21 14" xfId="1042"/>
    <cellStyle name="Normal 21 15" xfId="1043"/>
    <cellStyle name="Normal 21 2" xfId="1044"/>
    <cellStyle name="Normal 21 3" xfId="1045"/>
    <cellStyle name="Normal 21 4" xfId="1046"/>
    <cellStyle name="Normal 21 5" xfId="1047"/>
    <cellStyle name="Normal 21 6" xfId="1048"/>
    <cellStyle name="Normal 21 7" xfId="1049"/>
    <cellStyle name="Normal 21 8" xfId="1050"/>
    <cellStyle name="Normal 21 9" xfId="1051"/>
    <cellStyle name="Normal 22" xfId="1052"/>
    <cellStyle name="Normal 22 10" xfId="1053"/>
    <cellStyle name="Normal 22 11" xfId="1054"/>
    <cellStyle name="Normal 22 12" xfId="1055"/>
    <cellStyle name="Normal 22 13" xfId="1056"/>
    <cellStyle name="Normal 22 14" xfId="1057"/>
    <cellStyle name="Normal 22 15" xfId="1058"/>
    <cellStyle name="Normal 22 2" xfId="1059"/>
    <cellStyle name="Normal 22 3" xfId="1060"/>
    <cellStyle name="Normal 22 4" xfId="1061"/>
    <cellStyle name="Normal 22 5" xfId="1062"/>
    <cellStyle name="Normal 22 6" xfId="1063"/>
    <cellStyle name="Normal 22 7" xfId="1064"/>
    <cellStyle name="Normal 22 8" xfId="1065"/>
    <cellStyle name="Normal 22 9" xfId="1066"/>
    <cellStyle name="Normal 23" xfId="1067"/>
    <cellStyle name="Normal 23 10" xfId="1068"/>
    <cellStyle name="Normal 23 11" xfId="1069"/>
    <cellStyle name="Normal 23 12" xfId="1070"/>
    <cellStyle name="Normal 23 13" xfId="1071"/>
    <cellStyle name="Normal 23 14" xfId="1072"/>
    <cellStyle name="Normal 23 15" xfId="1073"/>
    <cellStyle name="Normal 23 2" xfId="1074"/>
    <cellStyle name="Normal 23 3" xfId="1075"/>
    <cellStyle name="Normal 23 4" xfId="1076"/>
    <cellStyle name="Normal 23 5" xfId="1077"/>
    <cellStyle name="Normal 23 6" xfId="1078"/>
    <cellStyle name="Normal 23 7" xfId="1079"/>
    <cellStyle name="Normal 23 8" xfId="1080"/>
    <cellStyle name="Normal 23 9" xfId="1081"/>
    <cellStyle name="Normal 24" xfId="1082"/>
    <cellStyle name="Normal 24 10" xfId="1083"/>
    <cellStyle name="Normal 24 11" xfId="1084"/>
    <cellStyle name="Normal 24 12" xfId="1085"/>
    <cellStyle name="Normal 24 13" xfId="1086"/>
    <cellStyle name="Normal 24 14" xfId="1087"/>
    <cellStyle name="Normal 24 15" xfId="1088"/>
    <cellStyle name="Normal 24 2" xfId="1089"/>
    <cellStyle name="Normal 24 3" xfId="1090"/>
    <cellStyle name="Normal 24 4" xfId="1091"/>
    <cellStyle name="Normal 24 5" xfId="1092"/>
    <cellStyle name="Normal 24 6" xfId="1093"/>
    <cellStyle name="Normal 24 7" xfId="1094"/>
    <cellStyle name="Normal 24 8" xfId="1095"/>
    <cellStyle name="Normal 24 9" xfId="1096"/>
    <cellStyle name="Normal 25" xfId="1097"/>
    <cellStyle name="Normal 25 10" xfId="1098"/>
    <cellStyle name="Normal 25 11" xfId="1099"/>
    <cellStyle name="Normal 25 12" xfId="1100"/>
    <cellStyle name="Normal 25 13" xfId="1101"/>
    <cellStyle name="Normal 25 14" xfId="1102"/>
    <cellStyle name="Normal 25 15" xfId="1103"/>
    <cellStyle name="Normal 25 2" xfId="1104"/>
    <cellStyle name="Normal 25 3" xfId="1105"/>
    <cellStyle name="Normal 25 4" xfId="1106"/>
    <cellStyle name="Normal 25 5" xfId="1107"/>
    <cellStyle name="Normal 25 6" xfId="1108"/>
    <cellStyle name="Normal 25 7" xfId="1109"/>
    <cellStyle name="Normal 25 8" xfId="1110"/>
    <cellStyle name="Normal 25 9" xfId="1111"/>
    <cellStyle name="Normal 26" xfId="1112"/>
    <cellStyle name="Normal 26 10" xfId="1113"/>
    <cellStyle name="Normal 26 11" xfId="1114"/>
    <cellStyle name="Normal 26 12" xfId="1115"/>
    <cellStyle name="Normal 26 13" xfId="1116"/>
    <cellStyle name="Normal 26 14" xfId="1117"/>
    <cellStyle name="Normal 26 15" xfId="1118"/>
    <cellStyle name="Normal 26 2" xfId="1119"/>
    <cellStyle name="Normal 26 3" xfId="1120"/>
    <cellStyle name="Normal 26 4" xfId="1121"/>
    <cellStyle name="Normal 26 5" xfId="1122"/>
    <cellStyle name="Normal 26 6" xfId="1123"/>
    <cellStyle name="Normal 26 7" xfId="1124"/>
    <cellStyle name="Normal 26 8" xfId="1125"/>
    <cellStyle name="Normal 26 9" xfId="1126"/>
    <cellStyle name="Normal 27" xfId="1127"/>
    <cellStyle name="Normal 28" xfId="1128"/>
    <cellStyle name="Normal 28 10" xfId="1129"/>
    <cellStyle name="Normal 28 11" xfId="1130"/>
    <cellStyle name="Normal 28 12" xfId="1131"/>
    <cellStyle name="Normal 28 13" xfId="1132"/>
    <cellStyle name="Normal 28 14" xfId="1133"/>
    <cellStyle name="Normal 28 15" xfId="1134"/>
    <cellStyle name="Normal 28 2" xfId="1135"/>
    <cellStyle name="Normal 28 3" xfId="1136"/>
    <cellStyle name="Normal 28 4" xfId="1137"/>
    <cellStyle name="Normal 28 5" xfId="1138"/>
    <cellStyle name="Normal 28 6" xfId="1139"/>
    <cellStyle name="Normal 28 7" xfId="1140"/>
    <cellStyle name="Normal 28 8" xfId="1141"/>
    <cellStyle name="Normal 28 9" xfId="1142"/>
    <cellStyle name="Normal 29" xfId="1143"/>
    <cellStyle name="Normal 29 10" xfId="1144"/>
    <cellStyle name="Normal 29 11" xfId="1145"/>
    <cellStyle name="Normal 29 12" xfId="1146"/>
    <cellStyle name="Normal 29 13" xfId="1147"/>
    <cellStyle name="Normal 29 14" xfId="1148"/>
    <cellStyle name="Normal 29 15" xfId="1149"/>
    <cellStyle name="Normal 29 2" xfId="1150"/>
    <cellStyle name="Normal 29 3" xfId="1151"/>
    <cellStyle name="Normal 29 4" xfId="1152"/>
    <cellStyle name="Normal 29 5" xfId="1153"/>
    <cellStyle name="Normal 29 6" xfId="1154"/>
    <cellStyle name="Normal 29 7" xfId="1155"/>
    <cellStyle name="Normal 29 8" xfId="1156"/>
    <cellStyle name="Normal 29 9" xfId="1157"/>
    <cellStyle name="Normal 3" xfId="6"/>
    <cellStyle name="Normal 3 10" xfId="1158"/>
    <cellStyle name="Normal 3 10 2" xfId="1506"/>
    <cellStyle name="Normal 3 10 2 2" xfId="1620"/>
    <cellStyle name="Normal 3 10 2 3" xfId="1569"/>
    <cellStyle name="Normal 3 10 3" xfId="1554"/>
    <cellStyle name="Normal 3 10 3 2" xfId="1605"/>
    <cellStyle name="Normal 3 10 4" xfId="1589"/>
    <cellStyle name="Normal 3 10 5" xfId="1525"/>
    <cellStyle name="Normal 3 11" xfId="1159"/>
    <cellStyle name="Normal 3 11 2" xfId="1507"/>
    <cellStyle name="Normal 3 11 2 2" xfId="1621"/>
    <cellStyle name="Normal 3 11 2 3" xfId="1570"/>
    <cellStyle name="Normal 3 11 3" xfId="1555"/>
    <cellStyle name="Normal 3 11 3 2" xfId="1606"/>
    <cellStyle name="Normal 3 11 4" xfId="1590"/>
    <cellStyle name="Normal 3 11 5" xfId="1526"/>
    <cellStyle name="Normal 3 12" xfId="1519"/>
    <cellStyle name="Normal 3 2" xfId="15"/>
    <cellStyle name="Normal 3 2 2" xfId="1161"/>
    <cellStyle name="Normal 3 2 2 2" xfId="1508"/>
    <cellStyle name="Normal 3 2 2 2 2" xfId="1622"/>
    <cellStyle name="Normal 3 2 2 2 3" xfId="1571"/>
    <cellStyle name="Normal 3 2 2 3" xfId="1556"/>
    <cellStyle name="Normal 3 2 2 3 2" xfId="1607"/>
    <cellStyle name="Normal 3 2 2 4" xfId="1591"/>
    <cellStyle name="Normal 3 2 2 5" xfId="1527"/>
    <cellStyle name="Normal 3 2 3" xfId="1160"/>
    <cellStyle name="Normal 3 2 4" xfId="1547"/>
    <cellStyle name="Normal 3 3" xfId="1162"/>
    <cellStyle name="Normal 3 3 2" xfId="1163"/>
    <cellStyle name="Normal 3 3 2 2" xfId="1509"/>
    <cellStyle name="Normal 3 3 2 2 2" xfId="1623"/>
    <cellStyle name="Normal 3 3 2 2 3" xfId="1572"/>
    <cellStyle name="Normal 3 3 2 3" xfId="1557"/>
    <cellStyle name="Normal 3 3 2 3 2" xfId="1608"/>
    <cellStyle name="Normal 3 3 2 4" xfId="1592"/>
    <cellStyle name="Normal 3 3 2 5" xfId="1528"/>
    <cellStyle name="Normal 3 3 3" xfId="1164"/>
    <cellStyle name="Normal 3 4" xfId="1165"/>
    <cellStyle name="Normal 3 4 2" xfId="1510"/>
    <cellStyle name="Normal 3 4 2 2" xfId="1624"/>
    <cellStyle name="Normal 3 4 2 3" xfId="1573"/>
    <cellStyle name="Normal 3 4 3" xfId="1558"/>
    <cellStyle name="Normal 3 4 3 2" xfId="1609"/>
    <cellStyle name="Normal 3 4 4" xfId="1593"/>
    <cellStyle name="Normal 3 4 5" xfId="1529"/>
    <cellStyle name="Normal 3 5" xfId="1166"/>
    <cellStyle name="Normal 3 5 2" xfId="1511"/>
    <cellStyle name="Normal 3 5 2 2" xfId="1625"/>
    <cellStyle name="Normal 3 5 2 3" xfId="1574"/>
    <cellStyle name="Normal 3 5 3" xfId="1559"/>
    <cellStyle name="Normal 3 5 3 2" xfId="1610"/>
    <cellStyle name="Normal 3 5 4" xfId="1594"/>
    <cellStyle name="Normal 3 5 5" xfId="1530"/>
    <cellStyle name="Normal 3 6" xfId="1167"/>
    <cellStyle name="Normal 3 6 2" xfId="1512"/>
    <cellStyle name="Normal 3 6 2 2" xfId="1626"/>
    <cellStyle name="Normal 3 6 2 3" xfId="1575"/>
    <cellStyle name="Normal 3 6 3" xfId="1560"/>
    <cellStyle name="Normal 3 6 3 2" xfId="1611"/>
    <cellStyle name="Normal 3 6 4" xfId="1595"/>
    <cellStyle name="Normal 3 6 5" xfId="1531"/>
    <cellStyle name="Normal 3 7" xfId="1168"/>
    <cellStyle name="Normal 3 7 2" xfId="1513"/>
    <cellStyle name="Normal 3 7 2 2" xfId="1627"/>
    <cellStyle name="Normal 3 7 2 3" xfId="1576"/>
    <cellStyle name="Normal 3 7 3" xfId="1561"/>
    <cellStyle name="Normal 3 7 3 2" xfId="1612"/>
    <cellStyle name="Normal 3 7 4" xfId="1596"/>
    <cellStyle name="Normal 3 7 5" xfId="1532"/>
    <cellStyle name="Normal 3 8" xfId="1169"/>
    <cellStyle name="Normal 3 8 2" xfId="1514"/>
    <cellStyle name="Normal 3 8 2 2" xfId="1628"/>
    <cellStyle name="Normal 3 8 2 3" xfId="1577"/>
    <cellStyle name="Normal 3 8 3" xfId="1562"/>
    <cellStyle name="Normal 3 8 3 2" xfId="1613"/>
    <cellStyle name="Normal 3 8 4" xfId="1597"/>
    <cellStyle name="Normal 3 8 5" xfId="1533"/>
    <cellStyle name="Normal 3 9" xfId="1170"/>
    <cellStyle name="Normal 3 9 2" xfId="1515"/>
    <cellStyle name="Normal 3 9 2 2" xfId="1629"/>
    <cellStyle name="Normal 3 9 2 3" xfId="1578"/>
    <cellStyle name="Normal 3 9 3" xfId="1563"/>
    <cellStyle name="Normal 3 9 3 2" xfId="1614"/>
    <cellStyle name="Normal 3 9 4" xfId="1598"/>
    <cellStyle name="Normal 3 9 5" xfId="1534"/>
    <cellStyle name="Normal 30" xfId="1171"/>
    <cellStyle name="Normal 30 10" xfId="1172"/>
    <cellStyle name="Normal 30 11" xfId="1173"/>
    <cellStyle name="Normal 30 12" xfId="1174"/>
    <cellStyle name="Normal 30 13" xfId="1175"/>
    <cellStyle name="Normal 30 14" xfId="1176"/>
    <cellStyle name="Normal 30 15" xfId="1177"/>
    <cellStyle name="Normal 30 2" xfId="1178"/>
    <cellStyle name="Normal 30 3" xfId="1179"/>
    <cellStyle name="Normal 30 4" xfId="1180"/>
    <cellStyle name="Normal 30 5" xfId="1181"/>
    <cellStyle name="Normal 30 6" xfId="1182"/>
    <cellStyle name="Normal 30 7" xfId="1183"/>
    <cellStyle name="Normal 30 8" xfId="1184"/>
    <cellStyle name="Normal 30 9" xfId="1185"/>
    <cellStyle name="Normal 31" xfId="1186"/>
    <cellStyle name="Normal 32" xfId="1187"/>
    <cellStyle name="Normal 33" xfId="1188"/>
    <cellStyle name="Normal 34" xfId="1189"/>
    <cellStyle name="Normal 35" xfId="1190"/>
    <cellStyle name="Normal 35 10" xfId="1191"/>
    <cellStyle name="Normal 35 11" xfId="1192"/>
    <cellStyle name="Normal 35 12" xfId="1193"/>
    <cellStyle name="Normal 35 13" xfId="1194"/>
    <cellStyle name="Normal 35 14" xfId="1195"/>
    <cellStyle name="Normal 35 15" xfId="1196"/>
    <cellStyle name="Normal 35 2" xfId="1197"/>
    <cellStyle name="Normal 35 3" xfId="1198"/>
    <cellStyle name="Normal 35 4" xfId="1199"/>
    <cellStyle name="Normal 35 5" xfId="1200"/>
    <cellStyle name="Normal 35 6" xfId="1201"/>
    <cellStyle name="Normal 35 7" xfId="1202"/>
    <cellStyle name="Normal 35 8" xfId="1203"/>
    <cellStyle name="Normal 35 9" xfId="1204"/>
    <cellStyle name="Normal 36" xfId="1205"/>
    <cellStyle name="Normal 36 10" xfId="1206"/>
    <cellStyle name="Normal 36 11" xfId="1207"/>
    <cellStyle name="Normal 36 12" xfId="1208"/>
    <cellStyle name="Normal 36 13" xfId="1209"/>
    <cellStyle name="Normal 36 14" xfId="1210"/>
    <cellStyle name="Normal 36 15" xfId="1211"/>
    <cellStyle name="Normal 36 2" xfId="1212"/>
    <cellStyle name="Normal 36 3" xfId="1213"/>
    <cellStyle name="Normal 36 4" xfId="1214"/>
    <cellStyle name="Normal 36 5" xfId="1215"/>
    <cellStyle name="Normal 36 6" xfId="1216"/>
    <cellStyle name="Normal 36 7" xfId="1217"/>
    <cellStyle name="Normal 36 8" xfId="1218"/>
    <cellStyle name="Normal 36 9" xfId="1219"/>
    <cellStyle name="Normal 37" xfId="1220"/>
    <cellStyle name="Normal 37 10" xfId="1221"/>
    <cellStyle name="Normal 37 11" xfId="1222"/>
    <cellStyle name="Normal 37 12" xfId="1223"/>
    <cellStyle name="Normal 37 13" xfId="1224"/>
    <cellStyle name="Normal 37 14" xfId="1225"/>
    <cellStyle name="Normal 37 15" xfId="1226"/>
    <cellStyle name="Normal 37 2" xfId="1227"/>
    <cellStyle name="Normal 37 3" xfId="1228"/>
    <cellStyle name="Normal 37 4" xfId="1229"/>
    <cellStyle name="Normal 37 5" xfId="1230"/>
    <cellStyle name="Normal 37 6" xfId="1231"/>
    <cellStyle name="Normal 37 7" xfId="1232"/>
    <cellStyle name="Normal 37 8" xfId="1233"/>
    <cellStyle name="Normal 37 9" xfId="1234"/>
    <cellStyle name="Normal 38" xfId="1235"/>
    <cellStyle name="Normal 38 10" xfId="1236"/>
    <cellStyle name="Normal 38 11" xfId="1237"/>
    <cellStyle name="Normal 38 12" xfId="1238"/>
    <cellStyle name="Normal 38 13" xfId="1239"/>
    <cellStyle name="Normal 38 14" xfId="1240"/>
    <cellStyle name="Normal 38 15" xfId="1241"/>
    <cellStyle name="Normal 38 2" xfId="1242"/>
    <cellStyle name="Normal 38 3" xfId="1243"/>
    <cellStyle name="Normal 38 4" xfId="1244"/>
    <cellStyle name="Normal 38 5" xfId="1245"/>
    <cellStyle name="Normal 38 6" xfId="1246"/>
    <cellStyle name="Normal 38 7" xfId="1247"/>
    <cellStyle name="Normal 38 8" xfId="1248"/>
    <cellStyle name="Normal 38 9" xfId="1249"/>
    <cellStyle name="Normal 39" xfId="1250"/>
    <cellStyle name="Normal 39 10" xfId="1251"/>
    <cellStyle name="Normal 39 11" xfId="1252"/>
    <cellStyle name="Normal 39 12" xfId="1253"/>
    <cellStyle name="Normal 39 13" xfId="1254"/>
    <cellStyle name="Normal 39 14" xfId="1255"/>
    <cellStyle name="Normal 39 15" xfId="1256"/>
    <cellStyle name="Normal 39 2" xfId="1257"/>
    <cellStyle name="Normal 39 3" xfId="1258"/>
    <cellStyle name="Normal 39 4" xfId="1259"/>
    <cellStyle name="Normal 39 5" xfId="1260"/>
    <cellStyle name="Normal 39 6" xfId="1261"/>
    <cellStyle name="Normal 39 7" xfId="1262"/>
    <cellStyle name="Normal 39 8" xfId="1263"/>
    <cellStyle name="Normal 39 9" xfId="1264"/>
    <cellStyle name="Normal 4" xfId="22"/>
    <cellStyle name="Normal 4 2" xfId="1265"/>
    <cellStyle name="Normal 4 3" xfId="1266"/>
    <cellStyle name="Normal 4 3 2" xfId="1267"/>
    <cellStyle name="Normal 4 4" xfId="1268"/>
    <cellStyle name="Normal 4 4 2" xfId="1516"/>
    <cellStyle name="Normal 4 4 2 2" xfId="1630"/>
    <cellStyle name="Normal 4 4 2 3" xfId="1579"/>
    <cellStyle name="Normal 4 4 3" xfId="1564"/>
    <cellStyle name="Normal 4 4 3 2" xfId="1615"/>
    <cellStyle name="Normal 4 4 4" xfId="1599"/>
    <cellStyle name="Normal 4 4 5" xfId="1535"/>
    <cellStyle name="Normal 40" xfId="1269"/>
    <cellStyle name="Normal 40 2" xfId="1270"/>
    <cellStyle name="Normal 41" xfId="1271"/>
    <cellStyle name="Normal 41 2" xfId="3"/>
    <cellStyle name="Normal 41 2 2" xfId="12"/>
    <cellStyle name="Normal 42" xfId="1272"/>
    <cellStyle name="Normal 43" xfId="1273"/>
    <cellStyle name="Normal 44" xfId="1537"/>
    <cellStyle name="Normal 44 2" xfId="1601"/>
    <cellStyle name="Normal 45" xfId="1541"/>
    <cellStyle name="Normal 5" xfId="23"/>
    <cellStyle name="Normal 5 10" xfId="1274"/>
    <cellStyle name="Normal 5 11" xfId="1275"/>
    <cellStyle name="Normal 5 12" xfId="1276"/>
    <cellStyle name="Normal 5 13" xfId="1277"/>
    <cellStyle name="Normal 5 14" xfId="1278"/>
    <cellStyle name="Normal 5 15" xfId="1279"/>
    <cellStyle name="Normal 5 16" xfId="1501"/>
    <cellStyle name="Normal 5 16 2" xfId="1565"/>
    <cellStyle name="Normal 5 16 2 2" xfId="1616"/>
    <cellStyle name="Normal 5 16 3" xfId="1602"/>
    <cellStyle name="Normal 5 16 4" xfId="1542"/>
    <cellStyle name="Normal 5 17" xfId="1550"/>
    <cellStyle name="Normal 5 17 2" xfId="1603"/>
    <cellStyle name="Normal 5 18" xfId="1585"/>
    <cellStyle name="Normal 5 19" xfId="1521"/>
    <cellStyle name="Normal 5 2" xfId="1280"/>
    <cellStyle name="Normal 5 3" xfId="1281"/>
    <cellStyle name="Normal 5 4" xfId="1282"/>
    <cellStyle name="Normal 5 5" xfId="1283"/>
    <cellStyle name="Normal 5 6" xfId="1284"/>
    <cellStyle name="Normal 5 7" xfId="1285"/>
    <cellStyle name="Normal 5 8" xfId="1286"/>
    <cellStyle name="Normal 5 9" xfId="1287"/>
    <cellStyle name="Normal 6" xfId="25"/>
    <cellStyle name="Normal 6 10" xfId="1288"/>
    <cellStyle name="Normal 6 11" xfId="1289"/>
    <cellStyle name="Normal 6 12" xfId="1290"/>
    <cellStyle name="Normal 6 13" xfId="1291"/>
    <cellStyle name="Normal 6 14" xfId="1292"/>
    <cellStyle name="Normal 6 15" xfId="1293"/>
    <cellStyle name="Normal 6 16" xfId="1502"/>
    <cellStyle name="Normal 6 16 2" xfId="1617"/>
    <cellStyle name="Normal 6 16 3" xfId="1566"/>
    <cellStyle name="Normal 6 17" xfId="1552"/>
    <cellStyle name="Normal 6 18" xfId="1584"/>
    <cellStyle name="Normal 6 18 2" xfId="1635"/>
    <cellStyle name="Normal 6 19" xfId="1586"/>
    <cellStyle name="Normal 6 2" xfId="1294"/>
    <cellStyle name="Normal 6 20" xfId="1522"/>
    <cellStyle name="Normal 6 3" xfId="1295"/>
    <cellStyle name="Normal 6 4" xfId="1296"/>
    <cellStyle name="Normal 6 5" xfId="1297"/>
    <cellStyle name="Normal 6 6" xfId="1298"/>
    <cellStyle name="Normal 6 7" xfId="1299"/>
    <cellStyle name="Normal 6 8" xfId="1300"/>
    <cellStyle name="Normal 6 9" xfId="1301"/>
    <cellStyle name="Normal 7" xfId="1302"/>
    <cellStyle name="Normal 7 10" xfId="1303"/>
    <cellStyle name="Normal 7 11" xfId="1304"/>
    <cellStyle name="Normal 7 12" xfId="1305"/>
    <cellStyle name="Normal 7 13" xfId="1306"/>
    <cellStyle name="Normal 7 14" xfId="1307"/>
    <cellStyle name="Normal 7 15" xfId="1308"/>
    <cellStyle name="Normal 7 16" xfId="1309"/>
    <cellStyle name="Normal 7 2" xfId="1310"/>
    <cellStyle name="Normal 7 2 2" xfId="1311"/>
    <cellStyle name="Normal 7 3" xfId="1312"/>
    <cellStyle name="Normal 7 4" xfId="1313"/>
    <cellStyle name="Normal 7 5" xfId="1314"/>
    <cellStyle name="Normal 7 6" xfId="1315"/>
    <cellStyle name="Normal 7 7" xfId="1316"/>
    <cellStyle name="Normal 7 8" xfId="1317"/>
    <cellStyle name="Normal 7 9" xfId="1318"/>
    <cellStyle name="Normal 8" xfId="1319"/>
    <cellStyle name="Normal 8 10" xfId="1320"/>
    <cellStyle name="Normal 8 11" xfId="1321"/>
    <cellStyle name="Normal 8 12" xfId="1322"/>
    <cellStyle name="Normal 8 13" xfId="1323"/>
    <cellStyle name="Normal 8 14" xfId="1324"/>
    <cellStyle name="Normal 8 15" xfId="1325"/>
    <cellStyle name="Normal 8 16" xfId="1326"/>
    <cellStyle name="Normal 8 2" xfId="1327"/>
    <cellStyle name="Normal 8 3" xfId="1328"/>
    <cellStyle name="Normal 8 4" xfId="1329"/>
    <cellStyle name="Normal 8 5" xfId="1330"/>
    <cellStyle name="Normal 8 6" xfId="1331"/>
    <cellStyle name="Normal 8 7" xfId="1332"/>
    <cellStyle name="Normal 8 8" xfId="1333"/>
    <cellStyle name="Normal 8 9" xfId="1334"/>
    <cellStyle name="Normal 9" xfId="1335"/>
    <cellStyle name="Normal 9 10" xfId="1336"/>
    <cellStyle name="Normal 9 11" xfId="1337"/>
    <cellStyle name="Normal 9 12" xfId="1338"/>
    <cellStyle name="Normal 9 13" xfId="1339"/>
    <cellStyle name="Normal 9 14" xfId="1340"/>
    <cellStyle name="Normal 9 15" xfId="1341"/>
    <cellStyle name="Normal 9 2" xfId="1342"/>
    <cellStyle name="Normal 9 3" xfId="1343"/>
    <cellStyle name="Normal 9 4" xfId="1344"/>
    <cellStyle name="Normal 9 5" xfId="1345"/>
    <cellStyle name="Normal 9 6" xfId="1346"/>
    <cellStyle name="Normal 9 7" xfId="1347"/>
    <cellStyle name="Normal 9 8" xfId="1348"/>
    <cellStyle name="Normal 9 9" xfId="1349"/>
    <cellStyle name="Normal GHG Textfiels Bold" xfId="1350"/>
    <cellStyle name="Normal GHG whole table" xfId="1351"/>
    <cellStyle name="Normal GHG-Shade" xfId="1352"/>
    <cellStyle name="Normal GHG-Shade 10" xfId="1353"/>
    <cellStyle name="Normal GHG-Shade 11" xfId="1354"/>
    <cellStyle name="Normal GHG-Shade 12" xfId="1355"/>
    <cellStyle name="Normal GHG-Shade 13" xfId="1356"/>
    <cellStyle name="Normal GHG-Shade 14" xfId="1357"/>
    <cellStyle name="Normal GHG-Shade 15" xfId="1358"/>
    <cellStyle name="Normal GHG-Shade 16" xfId="1359"/>
    <cellStyle name="Normal GHG-Shade 2" xfId="1360"/>
    <cellStyle name="Normal GHG-Shade 3" xfId="1361"/>
    <cellStyle name="Normal GHG-Shade 4" xfId="1362"/>
    <cellStyle name="Normal GHG-Shade 5" xfId="1363"/>
    <cellStyle name="Normal GHG-Shade 6" xfId="1364"/>
    <cellStyle name="Normal GHG-Shade 7" xfId="1365"/>
    <cellStyle name="Normal GHG-Shade 8" xfId="1366"/>
    <cellStyle name="Normal GHG-Shade 9" xfId="1367"/>
    <cellStyle name="Normale_impianti enel" xfId="1368"/>
    <cellStyle name="Notes" xfId="1369"/>
    <cellStyle name="Number" xfId="1370"/>
    <cellStyle name="Number [0.0]" xfId="1371"/>
    <cellStyle name="Number 1" xfId="1372"/>
    <cellStyle name="Number II" xfId="1373"/>
    <cellStyle name="Percent" xfId="2" builtinId="5"/>
    <cellStyle name="Percent 10" xfId="1374"/>
    <cellStyle name="Percent 11" xfId="1375"/>
    <cellStyle name="Percent 12" xfId="1543"/>
    <cellStyle name="Percent 14" xfId="1376"/>
    <cellStyle name="Percent 14 10" xfId="1377"/>
    <cellStyle name="Percent 14 11" xfId="1378"/>
    <cellStyle name="Percent 14 12" xfId="1379"/>
    <cellStyle name="Percent 14 13" xfId="1380"/>
    <cellStyle name="Percent 14 14" xfId="1381"/>
    <cellStyle name="Percent 14 15" xfId="1382"/>
    <cellStyle name="Percent 14 2" xfId="1383"/>
    <cellStyle name="Percent 14 3" xfId="1384"/>
    <cellStyle name="Percent 14 4" xfId="1385"/>
    <cellStyle name="Percent 14 5" xfId="1386"/>
    <cellStyle name="Percent 14 6" xfId="1387"/>
    <cellStyle name="Percent 14 7" xfId="1388"/>
    <cellStyle name="Percent 14 8" xfId="1389"/>
    <cellStyle name="Percent 14 9" xfId="1390"/>
    <cellStyle name="Percent 2" xfId="4"/>
    <cellStyle name="Percent 2 2" xfId="13"/>
    <cellStyle name="Percent 2 2 10" xfId="1391"/>
    <cellStyle name="Percent 2 2 11" xfId="1392"/>
    <cellStyle name="Percent 2 2 12" xfId="1393"/>
    <cellStyle name="Percent 2 2 13" xfId="1394"/>
    <cellStyle name="Percent 2 2 14" xfId="1395"/>
    <cellStyle name="Percent 2 2 15" xfId="1396"/>
    <cellStyle name="Percent 2 2 16" xfId="1397"/>
    <cellStyle name="Percent 2 2 17" xfId="24"/>
    <cellStyle name="Percent 2 2 17 2" xfId="1551"/>
    <cellStyle name="Percent 2 2 17 3" xfId="1544"/>
    <cellStyle name="Percent 2 2 2" xfId="1398"/>
    <cellStyle name="Percent 2 2 2 2" xfId="1399"/>
    <cellStyle name="Percent 2 2 3" xfId="1400"/>
    <cellStyle name="Percent 2 2 4" xfId="1401"/>
    <cellStyle name="Percent 2 2 5" xfId="1402"/>
    <cellStyle name="Percent 2 2 6" xfId="1403"/>
    <cellStyle name="Percent 2 2 7" xfId="1404"/>
    <cellStyle name="Percent 2 2 8" xfId="1405"/>
    <cellStyle name="Percent 2 2 9" xfId="1406"/>
    <cellStyle name="Percent 2 3" xfId="17"/>
    <cellStyle name="Percent 2 3 2" xfId="1407"/>
    <cellStyle name="Percent 2 3 3" xfId="1548"/>
    <cellStyle name="Percent 2 4" xfId="1408"/>
    <cellStyle name="Percent 2 5" xfId="1520"/>
    <cellStyle name="Percent 3" xfId="11"/>
    <cellStyle name="Percent 3 2" xfId="1409"/>
    <cellStyle name="Percent 3 3" xfId="1410"/>
    <cellStyle name="Percent 3 4" xfId="26"/>
    <cellStyle name="Percent 3 5" xfId="1503"/>
    <cellStyle name="Percent 3 5 2" xfId="1618"/>
    <cellStyle name="Percent 3 5 3" xfId="1567"/>
    <cellStyle name="Percent 3 6" xfId="1546"/>
    <cellStyle name="Percent 3 7" xfId="1582"/>
    <cellStyle name="Percent 3 7 2" xfId="1633"/>
    <cellStyle name="Percent 3 8" xfId="1587"/>
    <cellStyle name="Percent 3 9" xfId="1523"/>
    <cellStyle name="Percent 4" xfId="1411"/>
    <cellStyle name="Percent 4 10" xfId="1412"/>
    <cellStyle name="Percent 4 11" xfId="1413"/>
    <cellStyle name="Percent 4 12" xfId="1414"/>
    <cellStyle name="Percent 4 13" xfId="1415"/>
    <cellStyle name="Percent 4 14" xfId="1416"/>
    <cellStyle name="Percent 4 15" xfId="1417"/>
    <cellStyle name="Percent 4 2" xfId="1418"/>
    <cellStyle name="Percent 4 3" xfId="1419"/>
    <cellStyle name="Percent 4 4" xfId="1420"/>
    <cellStyle name="Percent 4 5" xfId="1421"/>
    <cellStyle name="Percent 4 6" xfId="1422"/>
    <cellStyle name="Percent 4 7" xfId="1423"/>
    <cellStyle name="Percent 4 8" xfId="1424"/>
    <cellStyle name="Percent 4 9" xfId="1425"/>
    <cellStyle name="Percent 5" xfId="1426"/>
    <cellStyle name="Percent 5 10" xfId="1427"/>
    <cellStyle name="Percent 5 11" xfId="1428"/>
    <cellStyle name="Percent 5 12" xfId="1429"/>
    <cellStyle name="Percent 5 13" xfId="1430"/>
    <cellStyle name="Percent 5 14" xfId="1431"/>
    <cellStyle name="Percent 5 15" xfId="1432"/>
    <cellStyle name="Percent 5 16" xfId="1433"/>
    <cellStyle name="Percent 5 2" xfId="1434"/>
    <cellStyle name="Percent 5 3" xfId="1435"/>
    <cellStyle name="Percent 5 4" xfId="1436"/>
    <cellStyle name="Percent 5 5" xfId="1437"/>
    <cellStyle name="Percent 5 6" xfId="1438"/>
    <cellStyle name="Percent 5 7" xfId="1439"/>
    <cellStyle name="Percent 5 8" xfId="1440"/>
    <cellStyle name="Percent 5 9" xfId="1441"/>
    <cellStyle name="Percent 6" xfId="1442"/>
    <cellStyle name="Percent 6 10" xfId="1443"/>
    <cellStyle name="Percent 6 11" xfId="1444"/>
    <cellStyle name="Percent 6 12" xfId="1445"/>
    <cellStyle name="Percent 6 13" xfId="1446"/>
    <cellStyle name="Percent 6 14" xfId="1447"/>
    <cellStyle name="Percent 6 15" xfId="1448"/>
    <cellStyle name="Percent 6 2" xfId="1449"/>
    <cellStyle name="Percent 6 3" xfId="1450"/>
    <cellStyle name="Percent 6 4" xfId="1451"/>
    <cellStyle name="Percent 6 5" xfId="1452"/>
    <cellStyle name="Percent 6 6" xfId="1453"/>
    <cellStyle name="Percent 6 7" xfId="1454"/>
    <cellStyle name="Percent 6 8" xfId="1455"/>
    <cellStyle name="Percent 6 9" xfId="1456"/>
    <cellStyle name="Percent 7" xfId="1457"/>
    <cellStyle name="Percent 7 10" xfId="1458"/>
    <cellStyle name="Percent 7 11" xfId="1459"/>
    <cellStyle name="Percent 7 12" xfId="1460"/>
    <cellStyle name="Percent 7 13" xfId="1461"/>
    <cellStyle name="Percent 7 14" xfId="1462"/>
    <cellStyle name="Percent 7 15" xfId="1463"/>
    <cellStyle name="Percent 7 16" xfId="1464"/>
    <cellStyle name="Percent 7 2" xfId="1465"/>
    <cellStyle name="Percent 7 3" xfId="1466"/>
    <cellStyle name="Percent 7 4" xfId="1467"/>
    <cellStyle name="Percent 7 5" xfId="1468"/>
    <cellStyle name="Percent 7 6" xfId="1469"/>
    <cellStyle name="Percent 7 7" xfId="1470"/>
    <cellStyle name="Percent 7 8" xfId="1471"/>
    <cellStyle name="Percent 7 9" xfId="1472"/>
    <cellStyle name="Percent 8" xfId="1473"/>
    <cellStyle name="Percent 8 10" xfId="1474"/>
    <cellStyle name="Percent 8 11" xfId="1475"/>
    <cellStyle name="Percent 8 12" xfId="1476"/>
    <cellStyle name="Percent 8 13" xfId="1477"/>
    <cellStyle name="Percent 8 14" xfId="1478"/>
    <cellStyle name="Percent 8 15" xfId="1479"/>
    <cellStyle name="Percent 8 16" xfId="1480"/>
    <cellStyle name="Percent 8 2" xfId="1481"/>
    <cellStyle name="Percent 8 3" xfId="1482"/>
    <cellStyle name="Percent 8 4" xfId="1483"/>
    <cellStyle name="Percent 8 5" xfId="1484"/>
    <cellStyle name="Percent 8 6" xfId="1485"/>
    <cellStyle name="Percent 8 7" xfId="1486"/>
    <cellStyle name="Percent 8 8" xfId="1487"/>
    <cellStyle name="Percent 8 9" xfId="1488"/>
    <cellStyle name="Percent 9" xfId="1489"/>
    <cellStyle name="Percent 9 2" xfId="1490"/>
    <cellStyle name="Percent 9 3" xfId="1491"/>
    <cellStyle name="Publication_style" xfId="1492"/>
    <cellStyle name="Refdb standard" xfId="1493"/>
    <cellStyle name="Shade_R_border" xfId="1494"/>
    <cellStyle name="Source" xfId="1495"/>
    <cellStyle name="Style 1" xfId="1496"/>
    <cellStyle name="Style 1 2" xfId="1517"/>
    <cellStyle name="Table Cell" xfId="1497"/>
    <cellStyle name="Table Total" xfId="1498"/>
    <cellStyle name="Totals" xfId="1499"/>
    <cellStyle name="Обычный_2++" xfId="1500"/>
  </cellStyles>
  <dxfs count="56">
    <dxf>
      <fill>
        <patternFill>
          <bgColor rgb="FFFFCCFF"/>
        </patternFill>
      </fill>
    </dxf>
    <dxf>
      <fill>
        <patternFill>
          <bgColor rgb="FFCCFFCC"/>
        </patternFill>
      </fill>
    </dxf>
    <dxf>
      <fill>
        <patternFill>
          <bgColor rgb="FF92D050"/>
        </patternFill>
      </fill>
    </dxf>
    <dxf>
      <fill>
        <patternFill>
          <bgColor rgb="FFFFCCFF"/>
        </patternFill>
      </fill>
    </dxf>
    <dxf>
      <fill>
        <patternFill>
          <bgColor rgb="FFCCFFCC"/>
        </patternFill>
      </fill>
    </dxf>
    <dxf>
      <fill>
        <patternFill>
          <bgColor theme="0" tint="-0.14996795556505021"/>
        </patternFill>
      </fill>
    </dxf>
    <dxf>
      <fill>
        <patternFill>
          <bgColor rgb="FFFFCCFF"/>
        </patternFill>
      </fill>
    </dxf>
    <dxf>
      <fill>
        <patternFill>
          <bgColor rgb="FFCCFFCC"/>
        </patternFill>
      </fill>
    </dxf>
    <dxf>
      <fill>
        <patternFill>
          <bgColor theme="0" tint="-0.14996795556505021"/>
        </patternFill>
      </fill>
    </dxf>
    <dxf>
      <fill>
        <patternFill>
          <bgColor rgb="FF92D050"/>
        </patternFill>
      </fill>
    </dxf>
    <dxf>
      <fill>
        <patternFill>
          <bgColor rgb="FFFFCCFF"/>
        </patternFill>
      </fill>
    </dxf>
    <dxf>
      <fill>
        <patternFill>
          <bgColor rgb="FFCCFFCC"/>
        </patternFill>
      </fill>
    </dxf>
    <dxf>
      <fill>
        <patternFill>
          <bgColor theme="0" tint="-0.14996795556505021"/>
        </patternFill>
      </fill>
    </dxf>
    <dxf>
      <fill>
        <patternFill>
          <bgColor rgb="FFFFCCFF"/>
        </patternFill>
      </fill>
    </dxf>
    <dxf>
      <fill>
        <patternFill>
          <bgColor rgb="FFCCFFCC"/>
        </patternFill>
      </fill>
    </dxf>
    <dxf>
      <fill>
        <patternFill>
          <bgColor theme="0" tint="-0.14996795556505021"/>
        </patternFill>
      </fill>
    </dxf>
    <dxf>
      <fill>
        <patternFill>
          <bgColor theme="0" tint="-0.14996795556505021"/>
        </patternFill>
      </fill>
    </dxf>
    <dxf>
      <fill>
        <patternFill>
          <bgColor rgb="FFFFCCFF"/>
        </patternFill>
      </fill>
    </dxf>
    <dxf>
      <fill>
        <patternFill>
          <bgColor rgb="FFCCFFCC"/>
        </patternFill>
      </fill>
    </dxf>
    <dxf>
      <fill>
        <patternFill>
          <bgColor rgb="FF92D050"/>
        </patternFill>
      </fill>
    </dxf>
    <dxf>
      <fill>
        <patternFill>
          <bgColor rgb="FFFFCCFF"/>
        </patternFill>
      </fill>
    </dxf>
    <dxf>
      <fill>
        <patternFill>
          <bgColor rgb="FFCCFFCC"/>
        </patternFill>
      </fill>
    </dxf>
    <dxf>
      <fill>
        <patternFill>
          <bgColor theme="0" tint="-0.14996795556505021"/>
        </patternFill>
      </fill>
    </dxf>
    <dxf>
      <fill>
        <patternFill>
          <bgColor rgb="FFFFCCFF"/>
        </patternFill>
      </fill>
    </dxf>
    <dxf>
      <fill>
        <patternFill>
          <bgColor rgb="FFCCFFCC"/>
        </patternFill>
      </fill>
    </dxf>
    <dxf>
      <fill>
        <patternFill>
          <bgColor theme="0" tint="-0.14996795556505021"/>
        </patternFill>
      </fill>
    </dxf>
    <dxf>
      <fill>
        <patternFill>
          <bgColor rgb="FF92D050"/>
        </patternFill>
      </fill>
    </dxf>
    <dxf>
      <fill>
        <patternFill>
          <bgColor rgb="FFFFCCFF"/>
        </patternFill>
      </fill>
    </dxf>
    <dxf>
      <fill>
        <patternFill>
          <bgColor rgb="FFCCFFCC"/>
        </patternFill>
      </fill>
    </dxf>
    <dxf>
      <fill>
        <patternFill>
          <bgColor theme="0" tint="-0.14996795556505021"/>
        </patternFill>
      </fill>
    </dxf>
    <dxf>
      <fill>
        <patternFill>
          <bgColor rgb="FFFFCCFF"/>
        </patternFill>
      </fill>
    </dxf>
    <dxf>
      <fill>
        <patternFill>
          <bgColor rgb="FFCCFFCC"/>
        </patternFill>
      </fill>
    </dxf>
    <dxf>
      <fill>
        <patternFill>
          <bgColor theme="0" tint="-0.14996795556505021"/>
        </patternFill>
      </fill>
    </dxf>
    <dxf>
      <fill>
        <patternFill>
          <bgColor theme="0" tint="-0.14996795556505021"/>
        </patternFill>
      </fill>
    </dxf>
    <dxf>
      <fill>
        <patternFill>
          <bgColor rgb="FFFFCCFF"/>
        </patternFill>
      </fill>
    </dxf>
    <dxf>
      <fill>
        <patternFill>
          <bgColor rgb="FFCCFFCC"/>
        </patternFill>
      </fill>
    </dxf>
    <dxf>
      <fill>
        <patternFill>
          <bgColor rgb="FFFFCCFF"/>
        </patternFill>
      </fill>
    </dxf>
    <dxf>
      <fill>
        <patternFill>
          <bgColor rgb="FFCCFFCC"/>
        </patternFill>
      </fill>
    </dxf>
    <dxf>
      <fill>
        <patternFill>
          <bgColor rgb="FFFFCCFF"/>
        </patternFill>
      </fill>
    </dxf>
    <dxf>
      <fill>
        <patternFill>
          <bgColor rgb="FFCCFFCC"/>
        </patternFill>
      </fill>
    </dxf>
    <dxf>
      <fill>
        <patternFill>
          <bgColor rgb="FFFFCCFF"/>
        </patternFill>
      </fill>
    </dxf>
    <dxf>
      <fill>
        <patternFill>
          <bgColor rgb="FFCCFFCC"/>
        </patternFill>
      </fill>
    </dxf>
    <dxf>
      <fill>
        <patternFill>
          <bgColor rgb="FFFFCCFF"/>
        </patternFill>
      </fill>
    </dxf>
    <dxf>
      <fill>
        <patternFill>
          <bgColor rgb="FFCCFFCC"/>
        </patternFill>
      </fill>
    </dxf>
    <dxf>
      <fill>
        <patternFill>
          <bgColor rgb="FFFFCCFF"/>
        </patternFill>
      </fill>
    </dxf>
    <dxf>
      <fill>
        <patternFill>
          <bgColor rgb="FFCCFFCC"/>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92D050"/>
        </patternFill>
      </fill>
    </dxf>
    <dxf>
      <fill>
        <patternFill>
          <bgColor rgb="FFFFCCFF"/>
        </patternFill>
      </fill>
    </dxf>
    <dxf>
      <fill>
        <patternFill>
          <bgColor rgb="FFCCFFCC"/>
        </patternFill>
      </fill>
    </dxf>
    <dxf>
      <fill>
        <patternFill>
          <bgColor theme="0" tint="-0.14996795556505021"/>
        </patternFill>
      </fill>
    </dxf>
    <dxf>
      <fill>
        <patternFill>
          <bgColor theme="0" tint="-0.14996795556505021"/>
        </patternFill>
      </fill>
    </dxf>
  </dxfs>
  <tableStyles count="0" defaultTableStyle="TableStyleMedium9"/>
  <colors>
    <mruColors>
      <color rgb="FFFFCCCC"/>
      <color rgb="FFCCFFCC"/>
      <color rgb="FF0000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427510</xdr:colOff>
      <xdr:row>89</xdr:row>
      <xdr:rowOff>35627</xdr:rowOff>
    </xdr:from>
    <xdr:to>
      <xdr:col>17</xdr:col>
      <xdr:colOff>217714</xdr:colOff>
      <xdr:row>100</xdr:row>
      <xdr:rowOff>23753</xdr:rowOff>
    </xdr:to>
    <xdr:pic>
      <xdr:nvPicPr>
        <xdr:cNvPr id="4" name="Picture 3"/>
        <xdr:cNvPicPr>
          <a:picLocks noChangeAspect="1"/>
        </xdr:cNvPicPr>
      </xdr:nvPicPr>
      <xdr:blipFill rotWithShape="1">
        <a:blip xmlns:r="http://schemas.openxmlformats.org/officeDocument/2006/relationships" r:embed="rId1"/>
        <a:srcRect l="10827" t="21904" r="12940" b="13220"/>
        <a:stretch/>
      </xdr:blipFill>
      <xdr:spPr>
        <a:xfrm>
          <a:off x="12575967" y="18371128"/>
          <a:ext cx="8110847" cy="5522026"/>
        </a:xfrm>
        <a:prstGeom prst="rect">
          <a:avLst/>
        </a:prstGeom>
      </xdr:spPr>
    </xdr:pic>
    <xdr:clientData/>
  </xdr:twoCellAnchor>
  <xdr:twoCellAnchor editAs="oneCell">
    <xdr:from>
      <xdr:col>4</xdr:col>
      <xdr:colOff>237506</xdr:colOff>
      <xdr:row>112</xdr:row>
      <xdr:rowOff>166253</xdr:rowOff>
    </xdr:from>
    <xdr:to>
      <xdr:col>14</xdr:col>
      <xdr:colOff>23750</xdr:colOff>
      <xdr:row>125</xdr:row>
      <xdr:rowOff>285503</xdr:rowOff>
    </xdr:to>
    <xdr:pic>
      <xdr:nvPicPr>
        <xdr:cNvPr id="6" name="Picture 5"/>
        <xdr:cNvPicPr>
          <a:picLocks noChangeAspect="1"/>
        </xdr:cNvPicPr>
      </xdr:nvPicPr>
      <xdr:blipFill rotWithShape="1">
        <a:blip xmlns:r="http://schemas.openxmlformats.org/officeDocument/2006/relationships" r:embed="rId2"/>
        <a:srcRect l="20314" t="25811" r="20307" b="27869"/>
        <a:stretch/>
      </xdr:blipFill>
      <xdr:spPr>
        <a:xfrm>
          <a:off x="13609122" y="25175687"/>
          <a:ext cx="6317673" cy="3942607"/>
        </a:xfrm>
        <a:prstGeom prst="rect">
          <a:avLst/>
        </a:prstGeom>
      </xdr:spPr>
    </xdr:pic>
    <xdr:clientData/>
  </xdr:twoCellAnchor>
  <xdr:twoCellAnchor editAs="oneCell">
    <xdr:from>
      <xdr:col>4</xdr:col>
      <xdr:colOff>348342</xdr:colOff>
      <xdr:row>126</xdr:row>
      <xdr:rowOff>316675</xdr:rowOff>
    </xdr:from>
    <xdr:to>
      <xdr:col>19</xdr:col>
      <xdr:colOff>185314</xdr:colOff>
      <xdr:row>140</xdr:row>
      <xdr:rowOff>473038</xdr:rowOff>
    </xdr:to>
    <xdr:pic>
      <xdr:nvPicPr>
        <xdr:cNvPr id="9" name="Picture 8"/>
        <xdr:cNvPicPr>
          <a:picLocks noChangeAspect="1"/>
        </xdr:cNvPicPr>
      </xdr:nvPicPr>
      <xdr:blipFill rotWithShape="1">
        <a:blip xmlns:r="http://schemas.openxmlformats.org/officeDocument/2006/relationships" r:embed="rId3"/>
        <a:srcRect l="7255" t="22602" r="5909" b="17266"/>
        <a:stretch/>
      </xdr:blipFill>
      <xdr:spPr>
        <a:xfrm>
          <a:off x="14299869" y="37779367"/>
          <a:ext cx="8967118" cy="4963889"/>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pageSetUpPr fitToPage="1"/>
  </sheetPr>
  <dimension ref="A1:I53"/>
  <sheetViews>
    <sheetView tabSelected="1" zoomScale="80" zoomScaleNormal="80" workbookViewId="0">
      <selection activeCell="I15" sqref="I15"/>
    </sheetView>
  </sheetViews>
  <sheetFormatPr defaultColWidth="10.875" defaultRowHeight="13.1"/>
  <cols>
    <col min="1" max="1" width="21.75" style="288" customWidth="1"/>
    <col min="2" max="2" width="15.375" style="288" bestFit="1" customWidth="1"/>
    <col min="3" max="5" width="10.875" style="288"/>
    <col min="6" max="6" width="15.875" style="288" customWidth="1"/>
    <col min="7" max="7" width="7.25" style="288" customWidth="1"/>
    <col min="8" max="16384" width="10.875" style="288"/>
  </cols>
  <sheetData>
    <row r="1" spans="1:9" ht="31.45">
      <c r="A1" s="287" t="s">
        <v>247</v>
      </c>
    </row>
    <row r="3" spans="1:9" ht="26.2">
      <c r="A3" s="289" t="s">
        <v>389</v>
      </c>
    </row>
    <row r="4" spans="1:9" ht="18.350000000000001">
      <c r="A4" s="402" t="s">
        <v>255</v>
      </c>
      <c r="B4" s="403"/>
      <c r="C4" s="403"/>
      <c r="D4" s="403"/>
      <c r="E4" s="403"/>
      <c r="F4" s="403"/>
      <c r="G4" s="403"/>
      <c r="H4" s="403"/>
      <c r="I4" s="403"/>
    </row>
    <row r="5" spans="1:9">
      <c r="A5" s="404"/>
      <c r="B5" s="403"/>
      <c r="C5" s="403"/>
      <c r="D5" s="403"/>
      <c r="E5" s="403"/>
      <c r="F5" s="403"/>
      <c r="G5" s="403"/>
      <c r="H5" s="403"/>
      <c r="I5" s="403"/>
    </row>
    <row r="6" spans="1:9" ht="18.350000000000001">
      <c r="A6" s="402" t="s">
        <v>256</v>
      </c>
      <c r="B6" s="405">
        <v>2.04</v>
      </c>
      <c r="C6" s="403"/>
      <c r="D6" s="403"/>
      <c r="E6" s="403"/>
      <c r="F6" s="403"/>
      <c r="G6" s="403"/>
      <c r="H6" s="403"/>
      <c r="I6" s="403"/>
    </row>
    <row r="7" spans="1:9" s="290" customFormat="1" ht="19.649999999999999" customHeight="1">
      <c r="A7" s="406" t="s">
        <v>257</v>
      </c>
      <c r="B7" s="416" t="s">
        <v>261</v>
      </c>
      <c r="C7" s="416"/>
      <c r="D7" s="416"/>
      <c r="E7" s="416"/>
      <c r="F7" s="416"/>
      <c r="G7" s="407"/>
      <c r="H7" s="407"/>
      <c r="I7" s="407"/>
    </row>
    <row r="8" spans="1:9" ht="18.350000000000001">
      <c r="A8" s="402" t="s">
        <v>258</v>
      </c>
      <c r="B8" s="408">
        <v>39920</v>
      </c>
      <c r="C8" s="403"/>
      <c r="D8" s="403"/>
      <c r="E8" s="403"/>
      <c r="F8" s="403"/>
      <c r="G8" s="403"/>
      <c r="H8" s="403"/>
      <c r="I8" s="403"/>
    </row>
    <row r="9" spans="1:9">
      <c r="A9" s="403"/>
      <c r="B9" s="403"/>
      <c r="C9" s="403"/>
      <c r="D9" s="403"/>
      <c r="E9" s="403"/>
      <c r="F9" s="403"/>
      <c r="G9" s="403"/>
      <c r="H9" s="403"/>
      <c r="I9" s="403"/>
    </row>
    <row r="10" spans="1:9" ht="26.2" customHeight="1">
      <c r="A10" s="402" t="s">
        <v>259</v>
      </c>
      <c r="B10" s="403"/>
      <c r="C10" s="403"/>
      <c r="D10" s="403"/>
      <c r="E10" s="403"/>
      <c r="F10" s="403"/>
      <c r="G10" s="403"/>
      <c r="H10" s="403"/>
      <c r="I10" s="403"/>
    </row>
    <row r="11" spans="1:9" ht="69.75" customHeight="1">
      <c r="A11" s="415" t="s">
        <v>264</v>
      </c>
      <c r="B11" s="415"/>
      <c r="C11" s="415"/>
      <c r="D11" s="415"/>
      <c r="E11" s="415"/>
      <c r="F11" s="415"/>
      <c r="G11" s="403"/>
      <c r="H11" s="403"/>
      <c r="I11" s="403"/>
    </row>
    <row r="12" spans="1:9" ht="12.95" customHeight="1">
      <c r="A12" s="403"/>
      <c r="B12" s="403"/>
      <c r="C12" s="403"/>
      <c r="D12" s="403"/>
      <c r="E12" s="403"/>
      <c r="F12" s="403"/>
      <c r="G12" s="403"/>
      <c r="H12" s="403"/>
      <c r="I12" s="403"/>
    </row>
    <row r="13" spans="1:9" ht="19.649999999999999" customHeight="1">
      <c r="A13" s="402" t="s">
        <v>260</v>
      </c>
      <c r="B13" s="409"/>
      <c r="C13" s="409"/>
      <c r="D13" s="409"/>
      <c r="E13" s="409"/>
      <c r="F13" s="409"/>
      <c r="G13" s="403"/>
      <c r="H13" s="403"/>
      <c r="I13" s="403"/>
    </row>
    <row r="14" spans="1:9" ht="36" customHeight="1">
      <c r="A14" s="415" t="s">
        <v>156</v>
      </c>
      <c r="B14" s="415"/>
      <c r="C14" s="415"/>
      <c r="D14" s="415"/>
      <c r="E14" s="415"/>
      <c r="F14" s="415"/>
      <c r="G14" s="415"/>
      <c r="H14" s="403"/>
      <c r="I14" s="403"/>
    </row>
    <row r="15" spans="1:9" ht="87.75" customHeight="1">
      <c r="A15" s="410" t="s">
        <v>394</v>
      </c>
      <c r="B15" s="415" t="s">
        <v>386</v>
      </c>
      <c r="C15" s="415"/>
      <c r="D15" s="415"/>
      <c r="E15" s="415"/>
      <c r="F15" s="415"/>
      <c r="G15" s="415"/>
      <c r="H15" s="403"/>
      <c r="I15" s="403"/>
    </row>
    <row r="16" spans="1:9" ht="51.75" customHeight="1">
      <c r="A16" s="410" t="s">
        <v>395</v>
      </c>
      <c r="B16" s="415" t="s">
        <v>397</v>
      </c>
      <c r="C16" s="415"/>
      <c r="D16" s="415"/>
      <c r="E16" s="415"/>
      <c r="F16" s="415"/>
      <c r="G16" s="415"/>
      <c r="H16" s="403"/>
      <c r="I16" s="403"/>
    </row>
    <row r="17" spans="1:9" s="394" customFormat="1" ht="26.2" customHeight="1">
      <c r="A17" s="411" t="s">
        <v>390</v>
      </c>
      <c r="B17" s="417" t="s">
        <v>391</v>
      </c>
      <c r="C17" s="417"/>
      <c r="D17" s="417"/>
      <c r="E17" s="417"/>
      <c r="F17" s="417"/>
      <c r="G17" s="417"/>
      <c r="H17" s="412"/>
      <c r="I17" s="412"/>
    </row>
    <row r="18" spans="1:9" ht="88.4" customHeight="1">
      <c r="A18" s="410" t="s">
        <v>157</v>
      </c>
      <c r="B18" s="415" t="s">
        <v>396</v>
      </c>
      <c r="C18" s="415"/>
      <c r="D18" s="415"/>
      <c r="E18" s="415"/>
      <c r="F18" s="415"/>
      <c r="G18" s="415"/>
      <c r="H18" s="403"/>
      <c r="I18" s="403"/>
    </row>
    <row r="19" spans="1:9" ht="17.2" customHeight="1">
      <c r="A19" s="404" t="s">
        <v>158</v>
      </c>
      <c r="B19" s="413" t="s">
        <v>159</v>
      </c>
      <c r="C19" s="413"/>
      <c r="D19" s="413"/>
      <c r="E19" s="413"/>
      <c r="F19" s="413"/>
      <c r="G19" s="403"/>
      <c r="H19" s="403"/>
      <c r="I19" s="403"/>
    </row>
    <row r="20" spans="1:9" ht="12.95" customHeight="1">
      <c r="A20" s="414" t="s">
        <v>46</v>
      </c>
      <c r="B20" s="413" t="s">
        <v>160</v>
      </c>
      <c r="C20" s="413"/>
      <c r="D20" s="413"/>
      <c r="E20" s="413"/>
      <c r="F20" s="413"/>
      <c r="G20" s="403"/>
      <c r="H20" s="403"/>
      <c r="I20" s="403"/>
    </row>
    <row r="21" spans="1:9" ht="12.95" customHeight="1">
      <c r="A21" s="413"/>
      <c r="B21" s="413"/>
      <c r="C21" s="413"/>
      <c r="D21" s="413"/>
      <c r="E21" s="413"/>
      <c r="F21" s="413"/>
      <c r="G21" s="403"/>
      <c r="H21" s="403"/>
      <c r="I21" s="403"/>
    </row>
    <row r="22" spans="1:9" ht="12.95" customHeight="1">
      <c r="A22" s="413"/>
      <c r="B22" s="413"/>
      <c r="C22" s="413"/>
      <c r="D22" s="413"/>
      <c r="E22" s="413"/>
      <c r="F22" s="413"/>
      <c r="G22" s="403"/>
      <c r="H22" s="403"/>
      <c r="I22" s="403"/>
    </row>
    <row r="23" spans="1:9" ht="12.95" customHeight="1">
      <c r="A23" s="413"/>
      <c r="B23" s="413"/>
      <c r="C23" s="413"/>
      <c r="D23" s="413"/>
      <c r="E23" s="413"/>
      <c r="F23" s="413"/>
      <c r="G23" s="403"/>
      <c r="H23" s="403"/>
      <c r="I23" s="403"/>
    </row>
    <row r="24" spans="1:9" ht="12.95" customHeight="1">
      <c r="A24" s="413"/>
      <c r="B24" s="413"/>
      <c r="C24" s="413"/>
      <c r="D24" s="413"/>
      <c r="E24" s="413"/>
      <c r="F24" s="413"/>
      <c r="G24" s="403"/>
      <c r="H24" s="403"/>
      <c r="I24" s="403"/>
    </row>
    <row r="25" spans="1:9" ht="12.95" customHeight="1">
      <c r="A25" s="413"/>
      <c r="B25" s="413"/>
      <c r="C25" s="413"/>
      <c r="D25" s="413"/>
      <c r="E25" s="413"/>
      <c r="F25" s="413"/>
      <c r="G25" s="403"/>
      <c r="H25" s="403"/>
      <c r="I25" s="403"/>
    </row>
    <row r="26" spans="1:9" ht="12.95" customHeight="1">
      <c r="A26" s="413"/>
      <c r="B26" s="413"/>
      <c r="C26" s="413"/>
      <c r="D26" s="413"/>
      <c r="E26" s="413"/>
      <c r="F26" s="413"/>
      <c r="G26" s="403"/>
      <c r="H26" s="403"/>
      <c r="I26" s="403"/>
    </row>
    <row r="27" spans="1:9" ht="12.95" customHeight="1">
      <c r="A27" s="413"/>
      <c r="B27" s="413"/>
      <c r="C27" s="413"/>
      <c r="D27" s="413"/>
      <c r="E27" s="413"/>
      <c r="F27" s="413"/>
      <c r="G27" s="403"/>
      <c r="H27" s="403"/>
      <c r="I27" s="403"/>
    </row>
    <row r="28" spans="1:9" ht="12.95" customHeight="1">
      <c r="A28" s="413"/>
      <c r="B28" s="413"/>
      <c r="C28" s="413"/>
      <c r="D28" s="413"/>
      <c r="E28" s="413"/>
      <c r="F28" s="413"/>
      <c r="G28" s="403"/>
      <c r="H28" s="403"/>
      <c r="I28" s="403"/>
    </row>
    <row r="29" spans="1:9">
      <c r="A29" s="291"/>
      <c r="B29" s="291"/>
      <c r="C29" s="291"/>
      <c r="D29" s="291"/>
      <c r="E29" s="291"/>
      <c r="F29" s="291"/>
    </row>
    <row r="30" spans="1:9">
      <c r="A30" s="291"/>
      <c r="B30" s="291"/>
      <c r="C30" s="291"/>
      <c r="D30" s="291"/>
      <c r="E30" s="291"/>
      <c r="F30" s="291"/>
    </row>
    <row r="31" spans="1:9" ht="26.2" customHeight="1">
      <c r="A31" s="291"/>
      <c r="B31" s="291"/>
      <c r="C31" s="291"/>
      <c r="D31" s="291"/>
      <c r="E31" s="291"/>
      <c r="F31" s="291"/>
    </row>
    <row r="32" spans="1:9" ht="13.1" customHeight="1">
      <c r="A32" s="291"/>
      <c r="B32" s="291"/>
      <c r="C32" s="291"/>
      <c r="D32" s="291"/>
      <c r="E32" s="291"/>
      <c r="F32" s="291"/>
    </row>
    <row r="33" spans="1:6">
      <c r="A33" s="291"/>
      <c r="B33" s="291"/>
      <c r="C33" s="291"/>
      <c r="D33" s="291"/>
      <c r="E33" s="291"/>
      <c r="F33" s="291"/>
    </row>
    <row r="34" spans="1:6">
      <c r="A34" s="291"/>
      <c r="B34" s="291"/>
      <c r="C34" s="291"/>
      <c r="D34" s="291"/>
      <c r="E34" s="291"/>
      <c r="F34" s="291"/>
    </row>
    <row r="35" spans="1:6">
      <c r="A35" s="291"/>
      <c r="B35" s="291"/>
      <c r="C35" s="291"/>
      <c r="D35" s="291"/>
      <c r="E35" s="291"/>
      <c r="F35" s="291"/>
    </row>
    <row r="36" spans="1:6">
      <c r="A36" s="291"/>
      <c r="B36" s="291"/>
      <c r="C36" s="291"/>
      <c r="D36" s="291"/>
      <c r="E36" s="291"/>
      <c r="F36" s="291"/>
    </row>
    <row r="37" spans="1:6">
      <c r="A37" s="291"/>
      <c r="B37" s="291"/>
      <c r="C37" s="291"/>
      <c r="D37" s="291"/>
      <c r="E37" s="291"/>
      <c r="F37" s="291"/>
    </row>
    <row r="38" spans="1:6">
      <c r="A38" s="291"/>
      <c r="B38" s="291"/>
      <c r="C38" s="291"/>
      <c r="D38" s="291"/>
      <c r="E38" s="291"/>
      <c r="F38" s="291"/>
    </row>
    <row r="39" spans="1:6">
      <c r="A39" s="291"/>
      <c r="B39" s="291"/>
      <c r="C39" s="291"/>
      <c r="D39" s="291"/>
      <c r="E39" s="291"/>
      <c r="F39" s="291"/>
    </row>
    <row r="40" spans="1:6">
      <c r="A40" s="291"/>
      <c r="B40" s="291"/>
      <c r="C40" s="291"/>
      <c r="D40" s="291"/>
      <c r="E40" s="291"/>
      <c r="F40" s="291"/>
    </row>
    <row r="41" spans="1:6">
      <c r="A41" s="291"/>
      <c r="B41" s="291"/>
      <c r="C41" s="291"/>
      <c r="D41" s="291"/>
      <c r="E41" s="291"/>
      <c r="F41" s="291"/>
    </row>
    <row r="42" spans="1:6">
      <c r="A42" s="291"/>
      <c r="B42" s="291"/>
      <c r="C42" s="291"/>
      <c r="D42" s="291"/>
      <c r="E42" s="291"/>
      <c r="F42" s="291"/>
    </row>
    <row r="43" spans="1:6">
      <c r="A43" s="291"/>
      <c r="B43" s="291"/>
      <c r="C43" s="291"/>
      <c r="D43" s="291"/>
      <c r="E43" s="291"/>
      <c r="F43" s="291"/>
    </row>
    <row r="44" spans="1:6">
      <c r="A44" s="291"/>
      <c r="B44" s="291"/>
      <c r="C44" s="291"/>
      <c r="D44" s="291"/>
      <c r="E44" s="291"/>
      <c r="F44" s="291"/>
    </row>
    <row r="45" spans="1:6">
      <c r="A45" s="291"/>
      <c r="B45" s="291"/>
      <c r="C45" s="291"/>
      <c r="D45" s="291"/>
      <c r="E45" s="291"/>
      <c r="F45" s="291"/>
    </row>
    <row r="46" spans="1:6">
      <c r="A46" s="291"/>
      <c r="B46" s="291"/>
      <c r="C46" s="291"/>
      <c r="D46" s="291"/>
      <c r="E46" s="291"/>
      <c r="F46" s="291"/>
    </row>
    <row r="47" spans="1:6">
      <c r="A47" s="291"/>
      <c r="B47" s="291"/>
      <c r="C47" s="291"/>
      <c r="D47" s="291"/>
      <c r="E47" s="291"/>
      <c r="F47" s="291"/>
    </row>
    <row r="48" spans="1:6">
      <c r="A48" s="291"/>
      <c r="B48" s="291"/>
      <c r="C48" s="291"/>
      <c r="D48" s="291"/>
      <c r="E48" s="291"/>
      <c r="F48" s="291"/>
    </row>
    <row r="49" spans="1:6">
      <c r="A49" s="291"/>
      <c r="B49" s="291"/>
      <c r="C49" s="291"/>
      <c r="D49" s="291"/>
      <c r="E49" s="291"/>
      <c r="F49" s="291"/>
    </row>
    <row r="50" spans="1:6">
      <c r="A50" s="291"/>
      <c r="B50" s="291"/>
      <c r="C50" s="291"/>
      <c r="D50" s="291"/>
      <c r="E50" s="291"/>
      <c r="F50" s="291"/>
    </row>
    <row r="51" spans="1:6">
      <c r="A51" s="291"/>
      <c r="B51" s="291"/>
      <c r="C51" s="291"/>
      <c r="D51" s="291"/>
      <c r="E51" s="291"/>
      <c r="F51" s="291"/>
    </row>
    <row r="52" spans="1:6">
      <c r="A52" s="291"/>
      <c r="B52" s="291"/>
      <c r="C52" s="291"/>
      <c r="D52" s="291"/>
      <c r="E52" s="291"/>
      <c r="F52" s="291"/>
    </row>
    <row r="53" spans="1:6">
      <c r="A53" s="291"/>
      <c r="B53" s="291"/>
      <c r="C53" s="291"/>
      <c r="D53" s="291"/>
      <c r="E53" s="291"/>
      <c r="F53" s="291"/>
    </row>
  </sheetData>
  <mergeCells count="7">
    <mergeCell ref="B18:G18"/>
    <mergeCell ref="B7:F7"/>
    <mergeCell ref="A14:G14"/>
    <mergeCell ref="B15:G15"/>
    <mergeCell ref="B16:G16"/>
    <mergeCell ref="A11:F11"/>
    <mergeCell ref="B17:G17"/>
  </mergeCells>
  <pageMargins left="0.7" right="0.7" top="0.75" bottom="0.75" header="0.3" footer="0.3"/>
  <pageSetup paperSize="9" scale="6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1:P87"/>
  <sheetViews>
    <sheetView topLeftCell="B1" zoomScale="50" zoomScaleNormal="50" workbookViewId="0">
      <selection activeCell="B11" sqref="B11:N11"/>
    </sheetView>
  </sheetViews>
  <sheetFormatPr defaultColWidth="11.375" defaultRowHeight="12.45"/>
  <cols>
    <col min="1" max="2" width="11.375" style="178"/>
    <col min="3" max="3" width="73" style="178" customWidth="1"/>
    <col min="4" max="4" width="27.875" style="137" customWidth="1"/>
    <col min="5" max="10" width="26.25" style="138" customWidth="1"/>
    <col min="11" max="16384" width="11.375" style="178"/>
  </cols>
  <sheetData>
    <row r="1" spans="2:16" s="234" customFormat="1" ht="30.8">
      <c r="B1" s="8" t="s">
        <v>247</v>
      </c>
      <c r="C1" s="235"/>
      <c r="D1" s="236"/>
      <c r="E1" s="236"/>
      <c r="F1" s="236"/>
      <c r="G1" s="236"/>
      <c r="H1" s="236"/>
      <c r="I1" s="236"/>
      <c r="J1" s="236"/>
      <c r="P1" s="237"/>
    </row>
    <row r="2" spans="2:16" s="234" customFormat="1" ht="18.350000000000001">
      <c r="B2" s="236"/>
      <c r="C2" s="236"/>
      <c r="D2" s="236"/>
      <c r="E2" s="236"/>
      <c r="F2" s="236"/>
      <c r="G2" s="236"/>
      <c r="H2" s="236"/>
      <c r="I2" s="236"/>
      <c r="J2" s="236"/>
      <c r="P2" s="237"/>
    </row>
    <row r="3" spans="2:16" s="234" customFormat="1" ht="26.2">
      <c r="B3" s="235"/>
      <c r="C3" s="236"/>
      <c r="D3" s="238"/>
      <c r="E3" s="239"/>
      <c r="P3" s="237"/>
    </row>
    <row r="4" spans="2:16" s="240" customFormat="1" ht="18.350000000000001">
      <c r="B4" s="241"/>
      <c r="C4" s="241"/>
      <c r="D4" s="238"/>
      <c r="E4" s="242"/>
      <c r="F4" s="238"/>
      <c r="G4" s="243"/>
      <c r="H4" s="244"/>
      <c r="I4" s="241"/>
      <c r="J4" s="241"/>
      <c r="P4" s="237"/>
    </row>
    <row r="5" spans="2:16" s="234" customFormat="1" ht="13.1"/>
    <row r="6" spans="2:16" s="240" customFormat="1" ht="26.2">
      <c r="B6" s="235" t="s">
        <v>248</v>
      </c>
      <c r="C6" s="245"/>
      <c r="D6" s="244"/>
      <c r="E6" s="241"/>
      <c r="F6" s="244"/>
      <c r="G6" s="241"/>
      <c r="H6" s="244"/>
      <c r="I6" s="246"/>
      <c r="J6" s="246"/>
      <c r="K6" s="246"/>
      <c r="P6" s="237"/>
    </row>
    <row r="7" spans="2:16" s="240" customFormat="1" ht="26.2">
      <c r="B7" s="235"/>
      <c r="C7" s="245"/>
      <c r="D7" s="244"/>
      <c r="E7" s="241"/>
      <c r="F7" s="244"/>
      <c r="G7" s="241"/>
      <c r="H7" s="244"/>
      <c r="I7" s="246"/>
      <c r="J7" s="246"/>
      <c r="K7" s="246"/>
      <c r="P7" s="237"/>
    </row>
    <row r="8" spans="2:16" s="247" customFormat="1" ht="78.55">
      <c r="B8" s="248"/>
      <c r="C8" s="249"/>
      <c r="D8" s="250" t="s">
        <v>243</v>
      </c>
      <c r="E8" s="250" t="s">
        <v>226</v>
      </c>
      <c r="F8" s="251" t="s">
        <v>213</v>
      </c>
      <c r="G8" s="250" t="s">
        <v>222</v>
      </c>
      <c r="H8" s="250" t="s">
        <v>250</v>
      </c>
      <c r="I8" s="250" t="s">
        <v>61</v>
      </c>
      <c r="J8" s="252"/>
      <c r="P8" s="253"/>
    </row>
    <row r="9" spans="2:16" s="240" customFormat="1" ht="21.95" customHeight="1">
      <c r="B9" s="235" t="s">
        <v>251</v>
      </c>
      <c r="C9" s="245"/>
      <c r="D9" s="254" t="s">
        <v>44</v>
      </c>
      <c r="E9" s="255" t="s">
        <v>43</v>
      </c>
      <c r="F9" s="256" t="s">
        <v>249</v>
      </c>
      <c r="G9" s="257" t="s">
        <v>252</v>
      </c>
      <c r="H9" s="258" t="s">
        <v>253</v>
      </c>
      <c r="I9" s="259" t="s">
        <v>207</v>
      </c>
      <c r="J9" s="241"/>
      <c r="L9" s="247"/>
      <c r="P9" s="237"/>
    </row>
    <row r="10" spans="2:16" s="260" customFormat="1" ht="14.1" customHeight="1">
      <c r="B10" s="261"/>
      <c r="D10" s="262"/>
      <c r="E10" s="263"/>
      <c r="F10" s="264"/>
      <c r="G10" s="263"/>
      <c r="H10" s="263"/>
      <c r="I10" s="264"/>
      <c r="J10" s="264"/>
      <c r="K10" s="263"/>
      <c r="L10" s="263"/>
      <c r="M10" s="263"/>
      <c r="N10" s="263"/>
    </row>
    <row r="11" spans="2:16" s="265" customFormat="1" ht="63.65" customHeight="1">
      <c r="B11" s="418" t="s">
        <v>388</v>
      </c>
      <c r="C11" s="418"/>
      <c r="D11" s="418"/>
      <c r="E11" s="418"/>
      <c r="F11" s="418"/>
      <c r="G11" s="418"/>
      <c r="H11" s="418"/>
      <c r="I11" s="418"/>
      <c r="J11" s="418"/>
      <c r="K11" s="418"/>
      <c r="L11" s="418"/>
      <c r="M11" s="418"/>
      <c r="N11" s="418"/>
    </row>
    <row r="12" spans="2:16" s="266" customFormat="1" ht="21.45" customHeight="1">
      <c r="B12" s="267"/>
      <c r="C12" s="267"/>
      <c r="D12" s="267"/>
      <c r="E12" s="267"/>
      <c r="F12" s="267"/>
      <c r="G12" s="267"/>
      <c r="H12" s="267"/>
      <c r="I12" s="267"/>
      <c r="J12" s="267"/>
      <c r="K12" s="267"/>
      <c r="L12" s="267"/>
      <c r="M12" s="267"/>
      <c r="N12" s="267"/>
    </row>
    <row r="13" spans="2:16" s="14" customFormat="1" ht="76.599999999999994">
      <c r="B13" s="203"/>
      <c r="C13" s="204" t="s">
        <v>3</v>
      </c>
      <c r="D13" s="205" t="s">
        <v>107</v>
      </c>
      <c r="E13" s="206" t="s">
        <v>108</v>
      </c>
      <c r="F13" s="206" t="s">
        <v>144</v>
      </c>
      <c r="G13" s="206" t="s">
        <v>145</v>
      </c>
      <c r="H13" s="206" t="s">
        <v>146</v>
      </c>
      <c r="I13" s="206" t="s">
        <v>147</v>
      </c>
    </row>
    <row r="14" spans="2:16" s="268" customFormat="1" ht="28" customHeight="1">
      <c r="B14" s="419" t="s">
        <v>265</v>
      </c>
      <c r="C14" s="269" t="s">
        <v>17</v>
      </c>
      <c r="D14" s="286" t="str">
        <f>HLOOKUP('Conventional Ship'!$B16,$D$8:$I$9,2,FALSE)</f>
        <v xml:space="preserve"> </v>
      </c>
      <c r="E14" s="425" t="s">
        <v>262</v>
      </c>
      <c r="F14" s="425" t="s">
        <v>262</v>
      </c>
      <c r="G14" s="425" t="s">
        <v>385</v>
      </c>
      <c r="H14" s="425" t="s">
        <v>385</v>
      </c>
      <c r="I14" s="425" t="s">
        <v>385</v>
      </c>
    </row>
    <row r="15" spans="2:16" s="268" customFormat="1" ht="28" customHeight="1">
      <c r="B15" s="420"/>
      <c r="C15" s="270" t="s">
        <v>38</v>
      </c>
      <c r="D15" s="272" t="str">
        <f>HLOOKUP('Conventional Ship'!$B23, $D$8:$I$9,2,FALSE)</f>
        <v xml:space="preserve"> </v>
      </c>
      <c r="E15" s="425"/>
      <c r="F15" s="425"/>
      <c r="G15" s="425"/>
      <c r="H15" s="425"/>
      <c r="I15" s="425"/>
    </row>
    <row r="16" spans="2:16" s="268" customFormat="1" ht="28" customHeight="1">
      <c r="B16" s="420"/>
      <c r="C16" s="270" t="s">
        <v>18</v>
      </c>
      <c r="D16" s="272" t="str">
        <f>HLOOKUP('Conventional Ship'!$B30, $D$8:$I$9,2,FALSE)</f>
        <v xml:space="preserve"> </v>
      </c>
      <c r="E16" s="425"/>
      <c r="F16" s="425"/>
      <c r="G16" s="425"/>
      <c r="H16" s="425"/>
      <c r="I16" s="425"/>
    </row>
    <row r="17" spans="2:9" s="268" customFormat="1" ht="28" customHeight="1">
      <c r="B17" s="420"/>
      <c r="C17" s="271" t="s">
        <v>19</v>
      </c>
      <c r="D17" s="272" t="str">
        <f>HLOOKUP('Conventional Ship'!$B37, $D$8:$I$9,2,FALSE)</f>
        <v xml:space="preserve"> </v>
      </c>
      <c r="E17" s="425"/>
      <c r="F17" s="425"/>
      <c r="G17" s="425"/>
      <c r="H17" s="425"/>
      <c r="I17" s="425"/>
    </row>
    <row r="18" spans="2:9" s="268" customFormat="1" ht="28" customHeight="1">
      <c r="B18" s="420"/>
      <c r="C18" s="271" t="s">
        <v>15</v>
      </c>
      <c r="D18" s="257" t="str">
        <f>HLOOKUP('Conventional Ship'!$B44, $D$8:$I$9,2,FALSE)</f>
        <v>-</v>
      </c>
      <c r="E18" s="425"/>
      <c r="F18" s="425"/>
      <c r="G18" s="425"/>
      <c r="H18" s="425"/>
      <c r="I18" s="425"/>
    </row>
    <row r="19" spans="2:9" s="268" customFormat="1" ht="28" customHeight="1">
      <c r="B19" s="420"/>
      <c r="C19" s="271" t="s">
        <v>8</v>
      </c>
      <c r="D19" s="257" t="str">
        <f>HLOOKUP('Conventional Ship'!$B51, $D$8:$I$9,2,FALSE)</f>
        <v>-</v>
      </c>
      <c r="E19" s="425"/>
      <c r="F19" s="425"/>
      <c r="G19" s="425"/>
      <c r="H19" s="425"/>
      <c r="I19" s="425"/>
    </row>
    <row r="20" spans="2:9" s="268" customFormat="1" ht="28" customHeight="1">
      <c r="B20" s="420"/>
      <c r="C20" s="271" t="s">
        <v>53</v>
      </c>
      <c r="D20" s="257" t="str">
        <f>HLOOKUP('Conventional Ship'!$B58, $D$8:$I$9,2,FALSE)</f>
        <v>-</v>
      </c>
      <c r="E20" s="425"/>
      <c r="F20" s="425"/>
      <c r="G20" s="425"/>
      <c r="H20" s="425"/>
      <c r="I20" s="425"/>
    </row>
    <row r="21" spans="2:9" s="268" customFormat="1" ht="28" customHeight="1">
      <c r="B21" s="420"/>
      <c r="C21" s="271" t="s">
        <v>244</v>
      </c>
      <c r="D21" s="272" t="str">
        <f>HLOOKUP('Conventional Ship'!$B65, $D$8:$I$9,2,FALSE)</f>
        <v xml:space="preserve"> </v>
      </c>
      <c r="E21" s="425"/>
      <c r="F21" s="425"/>
      <c r="G21" s="425"/>
      <c r="H21" s="425"/>
      <c r="I21" s="425"/>
    </row>
    <row r="22" spans="2:9" s="268" customFormat="1" ht="28" customHeight="1">
      <c r="B22" s="420"/>
      <c r="C22" s="271" t="s">
        <v>98</v>
      </c>
      <c r="D22" s="258" t="str">
        <f>HLOOKUP('Conventional Ship'!$B72, $D$8:$I$9,2,FALSE)</f>
        <v>- -</v>
      </c>
      <c r="E22" s="425"/>
      <c r="F22" s="425"/>
      <c r="G22" s="425"/>
      <c r="H22" s="425"/>
      <c r="I22" s="425"/>
    </row>
    <row r="23" spans="2:9" s="268" customFormat="1" ht="28" customHeight="1">
      <c r="B23" s="420"/>
      <c r="C23" s="271" t="s">
        <v>99</v>
      </c>
      <c r="D23" s="258" t="str">
        <f>HLOOKUP('Conventional Ship'!$B79, $D$8:$I$9,2,FALSE)</f>
        <v>- -</v>
      </c>
      <c r="E23" s="425"/>
      <c r="F23" s="425"/>
      <c r="G23" s="425"/>
      <c r="H23" s="425"/>
      <c r="I23" s="425"/>
    </row>
    <row r="24" spans="2:9" s="268" customFormat="1" ht="28" customHeight="1">
      <c r="B24" s="420"/>
      <c r="C24" s="271" t="s">
        <v>100</v>
      </c>
      <c r="D24" s="272" t="str">
        <f>HLOOKUP('Conventional Ship'!$B86, $D$8:$I$9,2,FALSE)</f>
        <v xml:space="preserve"> </v>
      </c>
      <c r="E24" s="425"/>
      <c r="F24" s="425"/>
      <c r="G24" s="425"/>
      <c r="H24" s="425"/>
      <c r="I24" s="425"/>
    </row>
    <row r="25" spans="2:9" s="268" customFormat="1" ht="28" customHeight="1">
      <c r="B25" s="420"/>
      <c r="C25" s="271" t="s">
        <v>22</v>
      </c>
      <c r="D25" s="257" t="str">
        <f>HLOOKUP('Conventional Ship'!$B93, $D$8:$I$9,2,FALSE)</f>
        <v>-</v>
      </c>
      <c r="E25" s="425"/>
      <c r="F25" s="425"/>
      <c r="G25" s="425"/>
      <c r="H25" s="425"/>
      <c r="I25" s="425"/>
    </row>
    <row r="26" spans="2:9" s="268" customFormat="1" ht="28" customHeight="1">
      <c r="B26" s="420"/>
      <c r="C26" s="271" t="s">
        <v>23</v>
      </c>
      <c r="D26" s="272" t="str">
        <f>HLOOKUP('Conventional Ship'!$B100, $D$8:$I$9,2,FALSE)</f>
        <v xml:space="preserve"> </v>
      </c>
      <c r="E26" s="425"/>
      <c r="F26" s="425"/>
      <c r="G26" s="425"/>
      <c r="H26" s="425"/>
      <c r="I26" s="425"/>
    </row>
    <row r="27" spans="2:9" s="268" customFormat="1" ht="28" customHeight="1">
      <c r="B27" s="421"/>
      <c r="C27" s="273" t="s">
        <v>117</v>
      </c>
      <c r="D27" s="257" t="str">
        <f>HLOOKUP('Conventional Ship'!$B107, $D$8:$I$9,2,FALSE)</f>
        <v>-</v>
      </c>
      <c r="E27" s="425"/>
      <c r="F27" s="425"/>
      <c r="G27" s="425"/>
      <c r="H27" s="425"/>
      <c r="I27" s="425"/>
    </row>
    <row r="28" spans="2:9" s="268" customFormat="1" ht="28" customHeight="1">
      <c r="B28" s="274"/>
      <c r="C28" s="275"/>
      <c r="D28" s="276"/>
      <c r="E28" s="425"/>
      <c r="F28" s="425"/>
      <c r="G28" s="425"/>
      <c r="H28" s="425"/>
      <c r="I28" s="425"/>
    </row>
    <row r="29" spans="2:9" s="268" customFormat="1" ht="28" customHeight="1">
      <c r="B29" s="419" t="s">
        <v>67</v>
      </c>
      <c r="C29" s="269" t="s">
        <v>24</v>
      </c>
      <c r="D29" s="349" t="str">
        <f>HLOOKUP('Conventional Ship'!$B116, $D$8:$I$9,2,FALSE)</f>
        <v>-</v>
      </c>
      <c r="E29" s="425"/>
      <c r="F29" s="425"/>
      <c r="G29" s="425"/>
      <c r="H29" s="425"/>
      <c r="I29" s="425"/>
    </row>
    <row r="30" spans="2:9" s="268" customFormat="1" ht="28" customHeight="1">
      <c r="B30" s="420"/>
      <c r="C30" s="270" t="s">
        <v>25</v>
      </c>
      <c r="D30" s="258" t="str">
        <f>HLOOKUP('Conventional Ship'!$B123, $D$8:$I$9,2,FALSE)</f>
        <v>- -</v>
      </c>
      <c r="E30" s="425"/>
      <c r="F30" s="425"/>
      <c r="G30" s="425"/>
      <c r="H30" s="425"/>
      <c r="I30" s="425"/>
    </row>
    <row r="31" spans="2:9" s="268" customFormat="1" ht="28" customHeight="1">
      <c r="B31" s="420"/>
      <c r="C31" s="270" t="s">
        <v>245</v>
      </c>
      <c r="D31" s="292" t="s">
        <v>246</v>
      </c>
      <c r="E31" s="425"/>
      <c r="F31" s="425"/>
      <c r="G31" s="425"/>
      <c r="H31" s="425"/>
      <c r="I31" s="425"/>
    </row>
    <row r="32" spans="2:9" s="268" customFormat="1" ht="28" customHeight="1">
      <c r="B32" s="420"/>
      <c r="C32" s="270" t="s">
        <v>254</v>
      </c>
      <c r="D32" s="258" t="str">
        <f>HLOOKUP('Conventional Ship'!$B137, $D$8:$I$9,2,FALSE)</f>
        <v>- -</v>
      </c>
      <c r="E32" s="425"/>
      <c r="F32" s="425"/>
      <c r="G32" s="425"/>
      <c r="H32" s="425"/>
      <c r="I32" s="425"/>
    </row>
    <row r="33" spans="2:9" s="268" customFormat="1" ht="28" customHeight="1">
      <c r="B33" s="420"/>
      <c r="C33" s="270" t="s">
        <v>10</v>
      </c>
      <c r="D33" s="257" t="str">
        <f>HLOOKUP('Conventional Ship'!$B144, $D$8:$I$9,2,FALSE)</f>
        <v>-</v>
      </c>
      <c r="E33" s="425"/>
      <c r="F33" s="425"/>
      <c r="G33" s="425"/>
      <c r="H33" s="425"/>
      <c r="I33" s="425"/>
    </row>
    <row r="34" spans="2:9" s="268" customFormat="1" ht="28" customHeight="1">
      <c r="B34" s="420"/>
      <c r="C34" s="270" t="s">
        <v>28</v>
      </c>
      <c r="D34" s="390" t="str">
        <f>HLOOKUP('Conventional Ship'!$B151, $D$8:$I$9,2,FALSE)</f>
        <v>-</v>
      </c>
      <c r="E34" s="425"/>
      <c r="F34" s="425"/>
      <c r="G34" s="425"/>
      <c r="H34" s="425"/>
      <c r="I34" s="425"/>
    </row>
    <row r="35" spans="2:9" s="268" customFormat="1" ht="28" customHeight="1">
      <c r="B35" s="420"/>
      <c r="C35" s="270" t="s">
        <v>0</v>
      </c>
      <c r="D35" s="256" t="str">
        <f>HLOOKUP('Conventional Ship'!$B158, $D$8:$I$9,2,FALSE)</f>
        <v>+/-</v>
      </c>
      <c r="E35" s="425"/>
      <c r="F35" s="425"/>
      <c r="G35" s="425"/>
      <c r="H35" s="425"/>
      <c r="I35" s="425"/>
    </row>
    <row r="36" spans="2:9" s="268" customFormat="1" ht="28" customHeight="1">
      <c r="B36" s="420"/>
      <c r="C36" s="270" t="s">
        <v>9</v>
      </c>
      <c r="D36" s="278" t="str">
        <f>HLOOKUP('Conventional Ship'!$B165, $D$8:$I$9,2,FALSE)</f>
        <v xml:space="preserve"> </v>
      </c>
      <c r="E36" s="425"/>
      <c r="F36" s="425"/>
      <c r="G36" s="425"/>
      <c r="H36" s="425"/>
      <c r="I36" s="425"/>
    </row>
    <row r="37" spans="2:9" s="268" customFormat="1" ht="28" customHeight="1">
      <c r="B37" s="420"/>
      <c r="C37" s="270" t="s">
        <v>29</v>
      </c>
      <c r="D37" s="278" t="str">
        <f>HLOOKUP('Conventional Ship'!$B172, $D$8:$I$9,2,FALSE)</f>
        <v xml:space="preserve"> </v>
      </c>
      <c r="E37" s="425"/>
      <c r="F37" s="425"/>
      <c r="G37" s="425"/>
      <c r="H37" s="425"/>
      <c r="I37" s="425"/>
    </row>
    <row r="38" spans="2:9" s="268" customFormat="1" ht="28" customHeight="1">
      <c r="B38" s="420"/>
      <c r="C38" s="270" t="s">
        <v>30</v>
      </c>
      <c r="D38" s="258" t="str">
        <f>HLOOKUP('Conventional Ship'!$B179, $D$8:$I$9,2,FALSE)</f>
        <v>- -</v>
      </c>
      <c r="E38" s="425"/>
      <c r="F38" s="425"/>
      <c r="G38" s="425"/>
      <c r="H38" s="425"/>
      <c r="I38" s="425"/>
    </row>
    <row r="39" spans="2:9" s="268" customFormat="1" ht="28" customHeight="1">
      <c r="B39" s="420"/>
      <c r="C39" s="270" t="s">
        <v>31</v>
      </c>
      <c r="D39" s="258" t="str">
        <f>HLOOKUP('Conventional Ship'!$B186, $D$8:$I$9,2,FALSE)</f>
        <v>- -</v>
      </c>
      <c r="E39" s="425"/>
      <c r="F39" s="425"/>
      <c r="G39" s="425"/>
      <c r="H39" s="425"/>
      <c r="I39" s="425"/>
    </row>
    <row r="40" spans="2:9" s="268" customFormat="1" ht="28" customHeight="1">
      <c r="B40" s="420"/>
      <c r="C40" s="270" t="s">
        <v>32</v>
      </c>
      <c r="D40" s="278" t="str">
        <f>HLOOKUP('Conventional Ship'!$B193, $D$8:$I$9,2,FALSE)</f>
        <v xml:space="preserve"> </v>
      </c>
      <c r="E40" s="425"/>
      <c r="F40" s="425"/>
      <c r="G40" s="425"/>
      <c r="H40" s="425"/>
      <c r="I40" s="425"/>
    </row>
    <row r="41" spans="2:9" s="268" customFormat="1" ht="28" customHeight="1">
      <c r="B41" s="420"/>
      <c r="C41" s="270" t="s">
        <v>33</v>
      </c>
      <c r="D41" s="278" t="str">
        <f>HLOOKUP('Conventional Ship'!$B200, $D$8:$I$9,2,FALSE)</f>
        <v xml:space="preserve"> </v>
      </c>
      <c r="E41" s="425"/>
      <c r="F41" s="425"/>
      <c r="G41" s="425"/>
      <c r="H41" s="425"/>
      <c r="I41" s="425"/>
    </row>
    <row r="42" spans="2:9" s="268" customFormat="1" ht="28" customHeight="1">
      <c r="B42" s="420"/>
      <c r="C42" s="270" t="s">
        <v>34</v>
      </c>
      <c r="D42" s="257" t="str">
        <f>HLOOKUP('Conventional Ship'!$B207, $D$8:$I$9,2,FALSE)</f>
        <v>-</v>
      </c>
      <c r="E42" s="425"/>
      <c r="F42" s="425"/>
      <c r="G42" s="425"/>
      <c r="H42" s="425"/>
      <c r="I42" s="425"/>
    </row>
    <row r="43" spans="2:9" s="268" customFormat="1" ht="28" customHeight="1">
      <c r="B43" s="421"/>
      <c r="C43" s="279" t="s">
        <v>35</v>
      </c>
      <c r="D43" s="257" t="str">
        <f>HLOOKUP('Conventional Ship'!$B214, $D$8:$I$9,2,FALSE)</f>
        <v>-</v>
      </c>
      <c r="E43" s="425"/>
      <c r="F43" s="425"/>
      <c r="G43" s="425"/>
      <c r="H43" s="425"/>
      <c r="I43" s="425"/>
    </row>
    <row r="44" spans="2:9" s="268" customFormat="1" ht="20.3" customHeight="1">
      <c r="B44" s="280"/>
      <c r="C44" s="281"/>
      <c r="D44" s="282"/>
      <c r="E44" s="425"/>
      <c r="F44" s="425"/>
      <c r="G44" s="425"/>
      <c r="H44" s="425"/>
      <c r="I44" s="425"/>
    </row>
    <row r="45" spans="2:9" s="268" customFormat="1" ht="28" customHeight="1">
      <c r="B45" s="422" t="s">
        <v>42</v>
      </c>
      <c r="C45" s="269" t="s">
        <v>17</v>
      </c>
      <c r="D45" s="285" t="str">
        <f>HLOOKUP('Conventional Ship'!$B223, $D$8:$I$9,2,FALSE)</f>
        <v xml:space="preserve"> </v>
      </c>
      <c r="E45" s="425"/>
      <c r="F45" s="425"/>
      <c r="G45" s="425"/>
      <c r="H45" s="425"/>
      <c r="I45" s="425"/>
    </row>
    <row r="46" spans="2:9" s="268" customFormat="1" ht="28" customHeight="1">
      <c r="B46" s="423"/>
      <c r="C46" s="270" t="s">
        <v>38</v>
      </c>
      <c r="D46" s="276" t="str">
        <f>HLOOKUP('Conventional Ship'!$B230, $D$8:$I$9,2,FALSE)</f>
        <v xml:space="preserve"> </v>
      </c>
      <c r="E46" s="425"/>
      <c r="F46" s="425"/>
      <c r="G46" s="425"/>
      <c r="H46" s="425"/>
      <c r="I46" s="425"/>
    </row>
    <row r="47" spans="2:9" s="268" customFormat="1" ht="26.2" customHeight="1">
      <c r="B47" s="423"/>
      <c r="C47" s="270" t="s">
        <v>18</v>
      </c>
      <c r="D47" s="277" t="str">
        <f>HLOOKUP('Conventional Ship'!$B237, $D$8:$I$9,2,FALSE)</f>
        <v xml:space="preserve"> </v>
      </c>
      <c r="E47" s="425"/>
      <c r="F47" s="425"/>
      <c r="G47" s="425"/>
      <c r="H47" s="425"/>
      <c r="I47" s="425"/>
    </row>
    <row r="48" spans="2:9" s="268" customFormat="1" ht="28" customHeight="1">
      <c r="B48" s="423"/>
      <c r="C48" s="284" t="s">
        <v>19</v>
      </c>
      <c r="D48" s="277" t="str">
        <f>HLOOKUP('Conventional Ship'!$B244, $D$8:$I$9,2,FALSE)</f>
        <v xml:space="preserve"> </v>
      </c>
      <c r="E48" s="425"/>
      <c r="F48" s="425"/>
      <c r="G48" s="425"/>
      <c r="H48" s="425"/>
      <c r="I48" s="425"/>
    </row>
    <row r="49" spans="2:9" s="268" customFormat="1" ht="28" customHeight="1">
      <c r="B49" s="423"/>
      <c r="C49" s="271" t="s">
        <v>15</v>
      </c>
      <c r="D49" s="257" t="str">
        <f>HLOOKUP('Conventional Ship'!$B251, $D$8:$I$9,2,FALSE)</f>
        <v>-</v>
      </c>
      <c r="E49" s="425"/>
      <c r="F49" s="425"/>
      <c r="G49" s="425"/>
      <c r="H49" s="425"/>
      <c r="I49" s="425"/>
    </row>
    <row r="50" spans="2:9" s="268" customFormat="1" ht="28" customHeight="1">
      <c r="B50" s="423"/>
      <c r="C50" s="271" t="s">
        <v>8</v>
      </c>
      <c r="D50" s="257" t="str">
        <f>HLOOKUP('Conventional Ship'!$B258, $D$8:$I$9,2,FALSE)</f>
        <v>-</v>
      </c>
      <c r="E50" s="425"/>
      <c r="F50" s="425"/>
      <c r="G50" s="425"/>
      <c r="H50" s="425"/>
      <c r="I50" s="425"/>
    </row>
    <row r="51" spans="2:9" s="268" customFormat="1" ht="28" customHeight="1">
      <c r="B51" s="423"/>
      <c r="C51" s="271" t="s">
        <v>20</v>
      </c>
      <c r="D51" s="277" t="str">
        <f>HLOOKUP('Conventional Ship'!$B265, $D$8:$I$9,2,FALSE)</f>
        <v xml:space="preserve"> </v>
      </c>
      <c r="E51" s="425"/>
      <c r="F51" s="425"/>
      <c r="G51" s="425"/>
      <c r="H51" s="425"/>
      <c r="I51" s="425"/>
    </row>
    <row r="52" spans="2:9" s="268" customFormat="1" ht="28" customHeight="1">
      <c r="B52" s="423"/>
      <c r="C52" s="271" t="s">
        <v>30</v>
      </c>
      <c r="D52" s="391" t="str">
        <f>HLOOKUP('Conventional Ship'!$B272, $D$8:$I$9,2,FALSE)</f>
        <v>-</v>
      </c>
      <c r="E52" s="425"/>
      <c r="F52" s="425"/>
      <c r="G52" s="425"/>
      <c r="H52" s="425"/>
      <c r="I52" s="425"/>
    </row>
    <row r="53" spans="2:9" s="268" customFormat="1" ht="28" customHeight="1">
      <c r="B53" s="423"/>
      <c r="C53" s="271" t="s">
        <v>21</v>
      </c>
      <c r="D53" s="257" t="str">
        <f>HLOOKUP('Conventional Ship'!$B279, $D$8:$I$9,2,FALSE)</f>
        <v>-</v>
      </c>
      <c r="E53" s="425"/>
      <c r="F53" s="425"/>
      <c r="G53" s="425"/>
      <c r="H53" s="425"/>
      <c r="I53" s="425"/>
    </row>
    <row r="54" spans="2:9" s="268" customFormat="1" ht="28" customHeight="1">
      <c r="B54" s="423"/>
      <c r="C54" s="271" t="s">
        <v>24</v>
      </c>
      <c r="D54" s="257" t="str">
        <f>HLOOKUP('Conventional Ship'!$B286, $D$8:$I$9,2,FALSE)</f>
        <v>-</v>
      </c>
      <c r="E54" s="425"/>
      <c r="F54" s="425"/>
      <c r="G54" s="425"/>
      <c r="H54" s="425"/>
      <c r="I54" s="425"/>
    </row>
    <row r="55" spans="2:9" s="268" customFormat="1" ht="28" customHeight="1">
      <c r="B55" s="423"/>
      <c r="C55" s="284" t="s">
        <v>117</v>
      </c>
      <c r="D55" s="257" t="str">
        <f>HLOOKUP('Conventional Ship'!$B293, $D$8:$I$9,2,FALSE)</f>
        <v>-</v>
      </c>
      <c r="E55" s="425"/>
      <c r="F55" s="425"/>
      <c r="G55" s="425"/>
      <c r="H55" s="425"/>
      <c r="I55" s="425"/>
    </row>
    <row r="56" spans="2:9" s="268" customFormat="1" ht="28" customHeight="1">
      <c r="B56" s="423"/>
      <c r="C56" s="271" t="s">
        <v>22</v>
      </c>
      <c r="D56" s="257" t="str">
        <f>HLOOKUP('Conventional Ship'!$B300, $D$8:$I$9,2,FALSE)</f>
        <v>-</v>
      </c>
      <c r="E56" s="425"/>
      <c r="F56" s="425"/>
      <c r="G56" s="425"/>
      <c r="H56" s="425"/>
      <c r="I56" s="425"/>
    </row>
    <row r="57" spans="2:9" s="268" customFormat="1" ht="28" customHeight="1">
      <c r="B57" s="424"/>
      <c r="C57" s="279" t="s">
        <v>23</v>
      </c>
      <c r="D57" s="282" t="str">
        <f>HLOOKUP('Conventional Ship'!$B307, $D$8:$I$9,2,FALSE)</f>
        <v xml:space="preserve"> </v>
      </c>
      <c r="E57" s="425"/>
      <c r="F57" s="425"/>
      <c r="G57" s="425"/>
      <c r="H57" s="425"/>
      <c r="I57" s="425"/>
    </row>
    <row r="58" spans="2:9" s="268" customFormat="1" ht="28" customHeight="1">
      <c r="B58" s="280"/>
      <c r="C58" s="281"/>
      <c r="D58" s="283"/>
      <c r="E58" s="425"/>
      <c r="F58" s="425"/>
      <c r="G58" s="425"/>
      <c r="H58" s="425"/>
      <c r="I58" s="425"/>
    </row>
    <row r="59" spans="2:9" s="268" customFormat="1" ht="28" customHeight="1">
      <c r="B59" s="422" t="s">
        <v>36</v>
      </c>
      <c r="C59" s="269" t="s">
        <v>24</v>
      </c>
      <c r="D59" s="257" t="str">
        <f>HLOOKUP('Conventional Ship'!$B316, $D$8:$I$9,2,FALSE)</f>
        <v>-</v>
      </c>
      <c r="E59" s="425"/>
      <c r="F59" s="425"/>
      <c r="G59" s="425"/>
      <c r="H59" s="425"/>
      <c r="I59" s="425"/>
    </row>
    <row r="60" spans="2:9" s="268" customFormat="1" ht="28" customHeight="1">
      <c r="B60" s="423"/>
      <c r="C60" s="270" t="s">
        <v>25</v>
      </c>
      <c r="D60" s="257" t="str">
        <f>HLOOKUP('Conventional Ship'!$B323, $D$8:$I$9,2,FALSE)</f>
        <v>-</v>
      </c>
      <c r="E60" s="425"/>
      <c r="F60" s="425"/>
      <c r="G60" s="425"/>
      <c r="H60" s="425"/>
      <c r="I60" s="425"/>
    </row>
    <row r="61" spans="2:9" s="268" customFormat="1" ht="28" customHeight="1">
      <c r="B61" s="423"/>
      <c r="C61" s="270" t="s">
        <v>26</v>
      </c>
      <c r="D61" s="292" t="s">
        <v>246</v>
      </c>
      <c r="E61" s="425"/>
      <c r="F61" s="425"/>
      <c r="G61" s="425"/>
      <c r="H61" s="425"/>
      <c r="I61" s="425"/>
    </row>
    <row r="62" spans="2:9" s="268" customFormat="1" ht="25.55" customHeight="1">
      <c r="B62" s="423"/>
      <c r="C62" s="270" t="s">
        <v>254</v>
      </c>
      <c r="D62" s="257" t="str">
        <f>HLOOKUP('Conventional Ship'!$B337, $D$8:$I$9,2,FALSE)</f>
        <v>-</v>
      </c>
      <c r="E62" s="425"/>
      <c r="F62" s="425"/>
      <c r="G62" s="425"/>
      <c r="H62" s="425"/>
      <c r="I62" s="425"/>
    </row>
    <row r="63" spans="2:9" s="268" customFormat="1" ht="28" customHeight="1">
      <c r="B63" s="423"/>
      <c r="C63" s="270" t="s">
        <v>10</v>
      </c>
      <c r="D63" s="257" t="str">
        <f>HLOOKUP('Conventional Ship'!$B344, $D$8:$I$9,2,FALSE)</f>
        <v>-</v>
      </c>
      <c r="E63" s="425"/>
      <c r="F63" s="425"/>
      <c r="G63" s="425"/>
      <c r="H63" s="425"/>
      <c r="I63" s="425"/>
    </row>
    <row r="64" spans="2:9" s="268" customFormat="1" ht="28" customHeight="1">
      <c r="B64" s="423"/>
      <c r="C64" s="270" t="s">
        <v>28</v>
      </c>
      <c r="D64" s="257" t="str">
        <f>HLOOKUP('Conventional Ship'!$B351, $D$8:$I$9,2,FALSE)</f>
        <v>-</v>
      </c>
      <c r="E64" s="425"/>
      <c r="F64" s="425"/>
      <c r="G64" s="425"/>
      <c r="H64" s="425"/>
      <c r="I64" s="425"/>
    </row>
    <row r="65" spans="2:10" s="268" customFormat="1" ht="28" customHeight="1">
      <c r="B65" s="423"/>
      <c r="C65" s="270" t="s">
        <v>0</v>
      </c>
      <c r="D65" s="257" t="str">
        <f>HLOOKUP('Conventional Ship'!$B358, $D$8:$I$9,2,FALSE)</f>
        <v>-</v>
      </c>
      <c r="E65" s="425"/>
      <c r="F65" s="425"/>
      <c r="G65" s="425"/>
      <c r="H65" s="425"/>
      <c r="I65" s="425"/>
    </row>
    <row r="66" spans="2:10" s="268" customFormat="1" ht="28" customHeight="1">
      <c r="B66" s="423"/>
      <c r="C66" s="270" t="s">
        <v>9</v>
      </c>
      <c r="D66" s="257" t="str">
        <f>HLOOKUP('Conventional Ship'!$B365, $D$8:$I$9,2,FALSE)</f>
        <v>-</v>
      </c>
      <c r="E66" s="425"/>
      <c r="F66" s="425"/>
      <c r="G66" s="425"/>
      <c r="H66" s="425"/>
      <c r="I66" s="425"/>
    </row>
    <row r="67" spans="2:10" s="268" customFormat="1" ht="28" customHeight="1">
      <c r="B67" s="423"/>
      <c r="C67" s="270" t="s">
        <v>29</v>
      </c>
      <c r="D67" s="348" t="str">
        <f>HLOOKUP('Conventional Ship'!$B372, $D$8:$I$9,2,FALSE)</f>
        <v xml:space="preserve"> </v>
      </c>
      <c r="E67" s="425"/>
      <c r="F67" s="425"/>
      <c r="G67" s="425"/>
      <c r="H67" s="425"/>
      <c r="I67" s="425"/>
    </row>
    <row r="68" spans="2:10" s="268" customFormat="1" ht="28" customHeight="1">
      <c r="B68" s="423"/>
      <c r="C68" s="270" t="s">
        <v>30</v>
      </c>
      <c r="D68" s="258" t="str">
        <f>HLOOKUP('Conventional Ship'!$B379, $D$8:$I$9,2,FALSE)</f>
        <v>- -</v>
      </c>
      <c r="E68" s="425"/>
      <c r="F68" s="425"/>
      <c r="G68" s="425"/>
      <c r="H68" s="425"/>
      <c r="I68" s="425"/>
    </row>
    <row r="69" spans="2:10" s="268" customFormat="1" ht="28" customHeight="1">
      <c r="B69" s="423"/>
      <c r="C69" s="270" t="s">
        <v>31</v>
      </c>
      <c r="D69" s="257" t="str">
        <f>HLOOKUP('Conventional Ship'!$B386, $D$8:$I$9,2,FALSE)</f>
        <v>-</v>
      </c>
      <c r="E69" s="425"/>
      <c r="F69" s="425"/>
      <c r="G69" s="425"/>
      <c r="H69" s="425"/>
      <c r="I69" s="425"/>
    </row>
    <row r="70" spans="2:10" s="268" customFormat="1" ht="28" customHeight="1">
      <c r="B70" s="423"/>
      <c r="C70" s="270" t="s">
        <v>32</v>
      </c>
      <c r="D70" s="348" t="str">
        <f>HLOOKUP('Conventional Ship'!$B393, $D$8:$I$9,2,FALSE)</f>
        <v xml:space="preserve"> </v>
      </c>
      <c r="E70" s="425"/>
      <c r="F70" s="425"/>
      <c r="G70" s="425"/>
      <c r="H70" s="425"/>
      <c r="I70" s="425"/>
    </row>
    <row r="71" spans="2:10" s="268" customFormat="1" ht="28" customHeight="1">
      <c r="B71" s="423"/>
      <c r="C71" s="270" t="s">
        <v>33</v>
      </c>
      <c r="D71" s="277" t="str">
        <f>HLOOKUP('Conventional Ship'!$B400, $D$8:$I$9,2,FALSE)</f>
        <v xml:space="preserve"> </v>
      </c>
      <c r="E71" s="425"/>
      <c r="F71" s="425"/>
      <c r="G71" s="425"/>
      <c r="H71" s="425"/>
      <c r="I71" s="425"/>
    </row>
    <row r="72" spans="2:10" s="268" customFormat="1" ht="28" customHeight="1">
      <c r="B72" s="423"/>
      <c r="C72" s="270" t="s">
        <v>34</v>
      </c>
      <c r="D72" s="258" t="str">
        <f>HLOOKUP('Conventional Ship'!$B407, $D$8:$I$9,2,FALSE)</f>
        <v>- -</v>
      </c>
      <c r="E72" s="425"/>
      <c r="F72" s="425"/>
      <c r="G72" s="425"/>
      <c r="H72" s="425"/>
      <c r="I72" s="425"/>
    </row>
    <row r="73" spans="2:10" s="268" customFormat="1" ht="28" customHeight="1">
      <c r="B73" s="424"/>
      <c r="C73" s="279" t="s">
        <v>35</v>
      </c>
      <c r="D73" s="257" t="str">
        <f>HLOOKUP('Conventional Ship'!$B414, $D$8:$I$9,2,FALSE)</f>
        <v>-</v>
      </c>
      <c r="E73" s="425"/>
      <c r="F73" s="425"/>
      <c r="G73" s="425"/>
      <c r="H73" s="425"/>
      <c r="I73" s="425"/>
    </row>
    <row r="74" spans="2:10" ht="28" customHeight="1">
      <c r="C74" s="208"/>
      <c r="D74" s="209"/>
      <c r="E74" s="210"/>
      <c r="F74" s="202"/>
      <c r="G74" s="202"/>
      <c r="H74" s="202"/>
      <c r="I74" s="202"/>
      <c r="J74" s="178"/>
    </row>
    <row r="75" spans="2:10" ht="28" customHeight="1">
      <c r="B75" s="207"/>
      <c r="C75" s="29"/>
      <c r="D75" s="209"/>
      <c r="E75" s="210"/>
      <c r="F75" s="202"/>
      <c r="G75" s="202"/>
      <c r="H75" s="202"/>
      <c r="I75" s="202"/>
      <c r="J75" s="178"/>
    </row>
    <row r="76" spans="2:10" ht="17.7">
      <c r="B76" s="29"/>
      <c r="C76" s="29"/>
      <c r="D76" s="209"/>
      <c r="E76" s="210"/>
      <c r="F76" s="202"/>
      <c r="G76" s="202"/>
      <c r="H76" s="202"/>
      <c r="I76" s="202"/>
      <c r="J76" s="178"/>
    </row>
    <row r="77" spans="2:10" ht="24.25">
      <c r="B77" s="29"/>
      <c r="C77" s="201" t="s">
        <v>33</v>
      </c>
      <c r="D77" s="232" t="s">
        <v>246</v>
      </c>
      <c r="E77" s="233"/>
      <c r="F77" s="233"/>
      <c r="G77" s="233"/>
      <c r="H77" s="233"/>
      <c r="I77" s="233"/>
      <c r="J77" s="178"/>
    </row>
    <row r="78" spans="2:10" ht="24.25">
      <c r="B78" s="29"/>
      <c r="C78" s="201" t="s">
        <v>34</v>
      </c>
      <c r="D78" s="232" t="s">
        <v>246</v>
      </c>
      <c r="E78" s="233"/>
      <c r="F78" s="233"/>
      <c r="G78" s="233"/>
      <c r="H78" s="233"/>
      <c r="I78" s="233"/>
      <c r="J78" s="178"/>
    </row>
    <row r="79" spans="2:10" ht="24.25">
      <c r="B79" s="29"/>
      <c r="C79" s="201" t="s">
        <v>35</v>
      </c>
      <c r="D79" s="232" t="s">
        <v>246</v>
      </c>
      <c r="E79" s="233"/>
      <c r="F79" s="233"/>
      <c r="G79" s="233"/>
      <c r="H79" s="233"/>
      <c r="I79" s="233"/>
      <c r="J79" s="178"/>
    </row>
    <row r="80" spans="2:10" ht="17.7">
      <c r="B80" s="29"/>
      <c r="C80" s="29"/>
      <c r="D80" s="209"/>
      <c r="E80" s="210"/>
      <c r="F80" s="202"/>
      <c r="G80" s="202"/>
      <c r="H80" s="202"/>
      <c r="I80" s="202"/>
      <c r="J80" s="178"/>
    </row>
    <row r="81" spans="2:6" ht="17.7">
      <c r="B81" s="29"/>
      <c r="D81" s="38"/>
      <c r="E81" s="39"/>
      <c r="F81" s="39"/>
    </row>
    <row r="82" spans="2:6" ht="17.7">
      <c r="D82" s="38"/>
      <c r="E82" s="39"/>
      <c r="F82" s="39"/>
    </row>
    <row r="83" spans="2:6" ht="17.7">
      <c r="D83" s="38"/>
      <c r="E83" s="39"/>
      <c r="F83" s="39"/>
    </row>
    <row r="84" spans="2:6" ht="17.7">
      <c r="D84" s="38"/>
      <c r="E84" s="39"/>
      <c r="F84" s="39"/>
    </row>
    <row r="85" spans="2:6" ht="17.7">
      <c r="D85" s="38"/>
      <c r="E85" s="39"/>
      <c r="F85" s="39"/>
    </row>
    <row r="86" spans="2:6" ht="17.7">
      <c r="D86" s="38"/>
      <c r="E86" s="39"/>
      <c r="F86" s="39"/>
    </row>
    <row r="87" spans="2:6" ht="17.7">
      <c r="D87" s="38"/>
      <c r="E87" s="39"/>
      <c r="F87" s="39"/>
    </row>
  </sheetData>
  <mergeCells count="10">
    <mergeCell ref="B11:N11"/>
    <mergeCell ref="B14:B27"/>
    <mergeCell ref="B29:B43"/>
    <mergeCell ref="B45:B57"/>
    <mergeCell ref="B59:B73"/>
    <mergeCell ref="E14:E73"/>
    <mergeCell ref="F14:F73"/>
    <mergeCell ref="G14:G73"/>
    <mergeCell ref="H14:H73"/>
    <mergeCell ref="I14:I73"/>
  </mergeCells>
  <conditionalFormatting sqref="D16:D17 D21 D26 D28:D29 D34 D51:D52 D57:D58 D61 D71 D24 D31 D40:D41 D44:D48 D36:D37">
    <cfRule type="containsText" dxfId="55" priority="29" stopIfTrue="1" operator="containsText" text="mixed">
      <formula>NOT(ISERROR(SEARCH("mixed",D16)))</formula>
    </cfRule>
  </conditionalFormatting>
  <conditionalFormatting sqref="D14:D15">
    <cfRule type="containsText" dxfId="54" priority="32" operator="containsText" text="&quot;=/-&quot;">
      <formula>NOT(ISERROR(SEARCH("""=/-""",D14)))</formula>
    </cfRule>
  </conditionalFormatting>
  <conditionalFormatting sqref="D16:D17 D21 D26 D28:D29 D34 D51:D52 D57:D58 D61 D71 D24 D31 D40:D41 D44:D48 D36:D37">
    <cfRule type="containsText" dxfId="53" priority="30" operator="containsText" text="positive">
      <formula>NOT(ISERROR(SEARCH("positive",D16)))</formula>
    </cfRule>
    <cfRule type="containsText" dxfId="52" priority="31" operator="containsText" text="negative">
      <formula>NOT(ISERROR(SEARCH("negative",D16)))</formula>
    </cfRule>
  </conditionalFormatting>
  <conditionalFormatting sqref="D31 D61 D21 D26 D28:D29 D24 D36:D37 D44:D48 D57:D58 D71 D40:D41 D14:D17 D34 D51:D52">
    <cfRule type="containsText" dxfId="51" priority="16" operator="containsText" text="&quot;-&quot;">
      <formula>NOT(ISERROR(SEARCH("""-""",D14)))</formula>
    </cfRule>
  </conditionalFormatting>
  <conditionalFormatting sqref="E14">
    <cfRule type="containsText" dxfId="50" priority="13" operator="containsText" text="&quot;=/-&quot;">
      <formula>NOT(ISERROR(SEARCH("""=/-""",E14)))</formula>
    </cfRule>
  </conditionalFormatting>
  <conditionalFormatting sqref="F14">
    <cfRule type="containsText" dxfId="49" priority="10" operator="containsText" text="&quot;=/-&quot;">
      <formula>NOT(ISERROR(SEARCH("""=/-""",F14)))</formula>
    </cfRule>
  </conditionalFormatting>
  <conditionalFormatting sqref="G14">
    <cfRule type="containsText" dxfId="48" priority="7" operator="containsText" text="&quot;=/-&quot;">
      <formula>NOT(ISERROR(SEARCH("""=/-""",G14)))</formula>
    </cfRule>
  </conditionalFormatting>
  <conditionalFormatting sqref="H14">
    <cfRule type="containsText" dxfId="47" priority="4" operator="containsText" text="&quot;=/-&quot;">
      <formula>NOT(ISERROR(SEARCH("""=/-""",H14)))</formula>
    </cfRule>
  </conditionalFormatting>
  <conditionalFormatting sqref="I14">
    <cfRule type="containsText" dxfId="46" priority="1" operator="containsText" text="&quot;=/-&quot;">
      <formula>NOT(ISERROR(SEARCH("""=/-""",I14)))</formula>
    </cfRule>
  </conditionalFormatting>
  <hyperlinks>
    <hyperlink ref="E13" location="'Speed limiting'!A1" display="Improved vehicle efficiency"/>
    <hyperlink ref="D13" location="'Conventional Ship'!A1" display="Conventional vehicles"/>
    <hyperlink ref="F13" location="'Aviation technology'!A1" display="Aviation technology"/>
    <hyperlink ref="G13" location="'Aviation operation'!A1" display="Aviation operation"/>
    <hyperlink ref="H13" location="'Aviation biofuels'!A1" display="Aviation biofuels"/>
    <hyperlink ref="I13" location="'Aviation behavioural change'!A1" display="Aviation behavioural change"/>
  </hyperlinks>
  <pageMargins left="0.7" right="0.7" top="0.75" bottom="0.75"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containsText" priority="33" operator="containsText" id="{905A68F2-53C2-4F75-A241-9257EC037F61}">
            <xm:f>NOT(ISERROR(SEARCH("+",D14)))</xm:f>
            <xm:f>"+"</xm:f>
            <x14:dxf>
              <fill>
                <patternFill>
                  <bgColor rgb="FFCCFFCC"/>
                </patternFill>
              </fill>
            </x14:dxf>
          </x14:cfRule>
          <x14:cfRule type="containsText" priority="34" operator="containsText" id="{AACE8F3C-C050-4E49-8006-33D269A61218}">
            <xm:f>NOT(ISERROR(SEARCH("-",D14)))</xm:f>
            <xm:f>"-"</xm:f>
            <x14:dxf>
              <fill>
                <patternFill>
                  <bgColor rgb="FFFFCCFF"/>
                </patternFill>
              </fill>
            </x14:dxf>
          </x14:cfRule>
          <xm:sqref>D14:D15</xm:sqref>
        </x14:conditionalFormatting>
        <x14:conditionalFormatting xmlns:xm="http://schemas.microsoft.com/office/excel/2006/main">
          <x14:cfRule type="containsText" priority="14" operator="containsText" id="{C35218E7-7C1A-4150-B5CD-1FF0B1E79021}">
            <xm:f>NOT(ISERROR(SEARCH("+",E14)))</xm:f>
            <xm:f>"+"</xm:f>
            <x14:dxf>
              <fill>
                <patternFill>
                  <bgColor rgb="FFCCFFCC"/>
                </patternFill>
              </fill>
            </x14:dxf>
          </x14:cfRule>
          <x14:cfRule type="containsText" priority="15" operator="containsText" id="{619B561B-D376-410D-8904-FDC4A38B9DA7}">
            <xm:f>NOT(ISERROR(SEARCH("-",E14)))</xm:f>
            <xm:f>"-"</xm:f>
            <x14:dxf>
              <fill>
                <patternFill>
                  <bgColor rgb="FFFFCCFF"/>
                </patternFill>
              </fill>
            </x14:dxf>
          </x14:cfRule>
          <xm:sqref>E14</xm:sqref>
        </x14:conditionalFormatting>
        <x14:conditionalFormatting xmlns:xm="http://schemas.microsoft.com/office/excel/2006/main">
          <x14:cfRule type="containsText" priority="11" operator="containsText" id="{01503269-E306-4385-8E7B-459BB81CD7FC}">
            <xm:f>NOT(ISERROR(SEARCH("+",F14)))</xm:f>
            <xm:f>"+"</xm:f>
            <x14:dxf>
              <fill>
                <patternFill>
                  <bgColor rgb="FFCCFFCC"/>
                </patternFill>
              </fill>
            </x14:dxf>
          </x14:cfRule>
          <x14:cfRule type="containsText" priority="12" operator="containsText" id="{B6C936CC-E740-4852-A52C-135FDA108B1E}">
            <xm:f>NOT(ISERROR(SEARCH("-",F14)))</xm:f>
            <xm:f>"-"</xm:f>
            <x14:dxf>
              <fill>
                <patternFill>
                  <bgColor rgb="FFFFCCFF"/>
                </patternFill>
              </fill>
            </x14:dxf>
          </x14:cfRule>
          <xm:sqref>F14</xm:sqref>
        </x14:conditionalFormatting>
        <x14:conditionalFormatting xmlns:xm="http://schemas.microsoft.com/office/excel/2006/main">
          <x14:cfRule type="containsText" priority="8" operator="containsText" id="{BF8D373A-B60C-4AFC-9F8C-AA2818580842}">
            <xm:f>NOT(ISERROR(SEARCH("+",G14)))</xm:f>
            <xm:f>"+"</xm:f>
            <x14:dxf>
              <fill>
                <patternFill>
                  <bgColor rgb="FFCCFFCC"/>
                </patternFill>
              </fill>
            </x14:dxf>
          </x14:cfRule>
          <x14:cfRule type="containsText" priority="9" operator="containsText" id="{31B8F112-B2DE-444A-8B4E-824529314B7F}">
            <xm:f>NOT(ISERROR(SEARCH("-",G14)))</xm:f>
            <xm:f>"-"</xm:f>
            <x14:dxf>
              <fill>
                <patternFill>
                  <bgColor rgb="FFFFCCFF"/>
                </patternFill>
              </fill>
            </x14:dxf>
          </x14:cfRule>
          <xm:sqref>G14</xm:sqref>
        </x14:conditionalFormatting>
        <x14:conditionalFormatting xmlns:xm="http://schemas.microsoft.com/office/excel/2006/main">
          <x14:cfRule type="containsText" priority="5" operator="containsText" id="{A5BB687D-BCF5-423F-BCCC-868E2007D8A8}">
            <xm:f>NOT(ISERROR(SEARCH("+",H14)))</xm:f>
            <xm:f>"+"</xm:f>
            <x14:dxf>
              <fill>
                <patternFill>
                  <bgColor rgb="FFCCFFCC"/>
                </patternFill>
              </fill>
            </x14:dxf>
          </x14:cfRule>
          <x14:cfRule type="containsText" priority="6" operator="containsText" id="{9B147E67-652B-4EEE-93C5-1DAE0FB4C817}">
            <xm:f>NOT(ISERROR(SEARCH("-",H14)))</xm:f>
            <xm:f>"-"</xm:f>
            <x14:dxf>
              <fill>
                <patternFill>
                  <bgColor rgb="FFFFCCFF"/>
                </patternFill>
              </fill>
            </x14:dxf>
          </x14:cfRule>
          <xm:sqref>H14</xm:sqref>
        </x14:conditionalFormatting>
        <x14:conditionalFormatting xmlns:xm="http://schemas.microsoft.com/office/excel/2006/main">
          <x14:cfRule type="containsText" priority="2" operator="containsText" id="{304B1A9B-369A-4072-9DC2-03C105D5FAF5}">
            <xm:f>NOT(ISERROR(SEARCH("+",I14)))</xm:f>
            <xm:f>"+"</xm:f>
            <x14:dxf>
              <fill>
                <patternFill>
                  <bgColor rgb="FFCCFFCC"/>
                </patternFill>
              </fill>
            </x14:dxf>
          </x14:cfRule>
          <x14:cfRule type="containsText" priority="3" operator="containsText" id="{8CE0CF00-AD8E-4363-95BC-9CCCB930F6AD}">
            <xm:f>NOT(ISERROR(SEARCH("-",I14)))</xm:f>
            <xm:f>"-"</xm:f>
            <x14:dxf>
              <fill>
                <patternFill>
                  <bgColor rgb="FFFFCCFF"/>
                </patternFill>
              </fill>
            </x14:dxf>
          </x14:cfRule>
          <xm:sqref>I14</xm:sqref>
        </x14:conditionalFormatting>
      </x14:conditionalFormatting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1:P87"/>
  <sheetViews>
    <sheetView zoomScale="50" zoomScaleNormal="50" workbookViewId="0">
      <selection activeCell="A10" sqref="A10:XFD10"/>
    </sheetView>
  </sheetViews>
  <sheetFormatPr defaultColWidth="11.375" defaultRowHeight="12.45"/>
  <cols>
    <col min="1" max="2" width="11.375" style="178"/>
    <col min="3" max="3" width="73" style="178" customWidth="1"/>
    <col min="4" max="4" width="27.875" style="137" customWidth="1"/>
    <col min="5" max="10" width="26.25" style="138" customWidth="1"/>
    <col min="11" max="16384" width="11.375" style="178"/>
  </cols>
  <sheetData>
    <row r="1" spans="2:16" s="234" customFormat="1" ht="30.8">
      <c r="B1" s="8" t="s">
        <v>247</v>
      </c>
      <c r="C1" s="235"/>
      <c r="D1" s="236"/>
      <c r="E1" s="236"/>
      <c r="F1" s="236"/>
      <c r="G1" s="236"/>
      <c r="H1" s="236"/>
      <c r="I1" s="236"/>
      <c r="J1" s="236"/>
      <c r="P1" s="237"/>
    </row>
    <row r="2" spans="2:16" s="234" customFormat="1" ht="18.350000000000001">
      <c r="B2" s="236"/>
      <c r="C2" s="236"/>
      <c r="D2" s="236"/>
      <c r="E2" s="236"/>
      <c r="F2" s="236"/>
      <c r="G2" s="236"/>
      <c r="H2" s="236"/>
      <c r="I2" s="236"/>
      <c r="J2" s="236"/>
      <c r="P2" s="237"/>
    </row>
    <row r="3" spans="2:16" s="234" customFormat="1" ht="26.2">
      <c r="B3" s="235"/>
      <c r="C3" s="236"/>
      <c r="D3" s="238"/>
      <c r="E3" s="239"/>
      <c r="P3" s="237"/>
    </row>
    <row r="4" spans="2:16" s="240" customFormat="1" ht="18.350000000000001">
      <c r="B4" s="241"/>
      <c r="C4" s="241"/>
      <c r="D4" s="238"/>
      <c r="E4" s="242"/>
      <c r="F4" s="238"/>
      <c r="G4" s="243"/>
      <c r="H4" s="244"/>
      <c r="I4" s="241"/>
      <c r="J4" s="241"/>
      <c r="P4" s="237"/>
    </row>
    <row r="5" spans="2:16" s="234" customFormat="1" ht="13.1"/>
    <row r="6" spans="2:16" s="240" customFormat="1" ht="26.2">
      <c r="B6" s="235" t="s">
        <v>263</v>
      </c>
      <c r="C6" s="245"/>
      <c r="D6" s="244"/>
      <c r="E6" s="241"/>
      <c r="F6" s="244"/>
      <c r="G6" s="241"/>
      <c r="H6" s="244"/>
      <c r="I6" s="246"/>
      <c r="J6" s="246"/>
      <c r="K6" s="246"/>
      <c r="P6" s="237"/>
    </row>
    <row r="7" spans="2:16" s="240" customFormat="1" ht="26.2">
      <c r="B7" s="235"/>
      <c r="C7" s="245"/>
      <c r="D7" s="244"/>
      <c r="E7" s="241"/>
      <c r="F7" s="244"/>
      <c r="G7" s="241"/>
      <c r="H7" s="244"/>
      <c r="I7" s="246"/>
      <c r="J7" s="246"/>
      <c r="K7" s="246"/>
      <c r="P7" s="237"/>
    </row>
    <row r="8" spans="2:16" s="247" customFormat="1" ht="78.55">
      <c r="B8" s="248"/>
      <c r="C8" s="249"/>
      <c r="D8" s="250" t="s">
        <v>243</v>
      </c>
      <c r="E8" s="250" t="s">
        <v>226</v>
      </c>
      <c r="F8" s="251" t="s">
        <v>213</v>
      </c>
      <c r="G8" s="250" t="s">
        <v>222</v>
      </c>
      <c r="H8" s="250" t="s">
        <v>250</v>
      </c>
      <c r="I8" s="250" t="s">
        <v>61</v>
      </c>
      <c r="J8" s="252"/>
      <c r="P8" s="253"/>
    </row>
    <row r="9" spans="2:16" s="240" customFormat="1" ht="21.95" customHeight="1">
      <c r="B9" s="235" t="s">
        <v>251</v>
      </c>
      <c r="C9" s="245"/>
      <c r="D9" s="254" t="s">
        <v>44</v>
      </c>
      <c r="E9" s="255" t="s">
        <v>43</v>
      </c>
      <c r="F9" s="256" t="s">
        <v>249</v>
      </c>
      <c r="G9" s="257" t="s">
        <v>252</v>
      </c>
      <c r="H9" s="258" t="s">
        <v>253</v>
      </c>
      <c r="I9" s="259" t="s">
        <v>207</v>
      </c>
      <c r="J9" s="241"/>
      <c r="L9" s="247"/>
      <c r="P9" s="237"/>
    </row>
    <row r="10" spans="2:16" s="260" customFormat="1" ht="14.1" customHeight="1">
      <c r="B10" s="261"/>
      <c r="D10" s="262"/>
      <c r="E10" s="263"/>
      <c r="F10" s="264"/>
      <c r="G10" s="263"/>
      <c r="H10" s="263"/>
      <c r="I10" s="264"/>
      <c r="J10" s="264"/>
      <c r="K10" s="263"/>
      <c r="L10" s="263"/>
      <c r="M10" s="263"/>
      <c r="N10" s="263"/>
    </row>
    <row r="11" spans="2:16" s="265" customFormat="1" ht="55.65" customHeight="1">
      <c r="B11" s="418" t="s">
        <v>387</v>
      </c>
      <c r="C11" s="418"/>
      <c r="D11" s="418"/>
      <c r="E11" s="418"/>
      <c r="F11" s="418"/>
      <c r="G11" s="418"/>
      <c r="H11" s="418"/>
      <c r="I11" s="418"/>
      <c r="J11" s="418"/>
      <c r="K11" s="418"/>
      <c r="L11" s="418"/>
      <c r="M11" s="418"/>
      <c r="N11" s="418"/>
    </row>
    <row r="12" spans="2:16" s="266" customFormat="1" ht="21.45" customHeight="1">
      <c r="B12" s="267"/>
      <c r="C12" s="267"/>
      <c r="D12" s="267"/>
      <c r="E12" s="267"/>
      <c r="F12" s="267"/>
      <c r="G12" s="267"/>
      <c r="H12" s="267"/>
      <c r="I12" s="267"/>
      <c r="J12" s="267"/>
      <c r="K12" s="267"/>
      <c r="L12" s="267"/>
      <c r="M12" s="267"/>
      <c r="N12" s="267"/>
    </row>
    <row r="13" spans="2:16" s="14" customFormat="1" ht="76.599999999999994">
      <c r="B13" s="203"/>
      <c r="C13" s="204" t="s">
        <v>3</v>
      </c>
      <c r="D13" s="205" t="s">
        <v>107</v>
      </c>
      <c r="E13" s="206" t="s">
        <v>108</v>
      </c>
      <c r="F13" s="206" t="s">
        <v>144</v>
      </c>
      <c r="G13" s="206" t="s">
        <v>145</v>
      </c>
      <c r="H13" s="206" t="s">
        <v>146</v>
      </c>
      <c r="I13" s="206" t="s">
        <v>147</v>
      </c>
    </row>
    <row r="14" spans="2:16" s="268" customFormat="1" ht="28" customHeight="1">
      <c r="B14" s="419" t="s">
        <v>265</v>
      </c>
      <c r="C14" s="294" t="s">
        <v>17</v>
      </c>
      <c r="D14" s="339"/>
      <c r="E14" s="340" t="str">
        <f>HLOOKUP('Speed limited ship'!$B16,$D$8:$I$9,2,FALSE)</f>
        <v xml:space="preserve"> </v>
      </c>
      <c r="F14" s="340" t="str">
        <f>HLOOKUP('Aviation technology'!$B16,$D$8:$I$9,2,FALSE)</f>
        <v xml:space="preserve"> </v>
      </c>
      <c r="G14" s="340" t="str">
        <f>HLOOKUP('Aviation operation'!$B16,$D$8:$I$9,2,FALSE)</f>
        <v xml:space="preserve"> </v>
      </c>
      <c r="H14" s="340" t="str">
        <f>HLOOKUP('Aviation biofuels'!$B16,$D$8:$I$9,2,FALSE)</f>
        <v xml:space="preserve"> </v>
      </c>
      <c r="I14" s="341" t="str">
        <f>HLOOKUP('Aviation behavioural change'!$B16,$D$8:$I$9,2,FALSE)</f>
        <v xml:space="preserve"> </v>
      </c>
    </row>
    <row r="15" spans="2:16" s="268" customFormat="1" ht="28" customHeight="1">
      <c r="B15" s="420"/>
      <c r="C15" s="295" t="s">
        <v>38</v>
      </c>
      <c r="D15" s="342"/>
      <c r="E15" s="301" t="str">
        <f>HLOOKUP('Speed limited ship'!$B23, $D$8:$I$9,2,FALSE)</f>
        <v xml:space="preserve"> </v>
      </c>
      <c r="F15" s="301" t="str">
        <f>HLOOKUP('Aviation technology'!$B23, $D$8:$I$9,2,FALSE)</f>
        <v xml:space="preserve"> </v>
      </c>
      <c r="G15" s="301" t="str">
        <f>HLOOKUP('Aviation operation'!$B23, $D$8:$I$9,2,FALSE)</f>
        <v xml:space="preserve"> </v>
      </c>
      <c r="H15" s="301" t="str">
        <f>HLOOKUP('Aviation biofuels'!$B23, $D$8:$I$9,2,FALSE)</f>
        <v xml:space="preserve"> </v>
      </c>
      <c r="I15" s="343" t="str">
        <f>HLOOKUP('Aviation behavioural change'!$B23, $D$8:$I$9,2,FALSE)</f>
        <v xml:space="preserve"> </v>
      </c>
    </row>
    <row r="16" spans="2:16" s="268" customFormat="1" ht="28" customHeight="1">
      <c r="B16" s="420"/>
      <c r="C16" s="295" t="s">
        <v>18</v>
      </c>
      <c r="D16" s="342"/>
      <c r="E16" s="301" t="str">
        <f>HLOOKUP('Speed limited ship'!$B30, $D$8:$I$9,2,FALSE)</f>
        <v xml:space="preserve"> </v>
      </c>
      <c r="F16" s="301" t="str">
        <f>HLOOKUP('Aviation technology'!$B30, $D$8:$I$9,2,FALSE)</f>
        <v xml:space="preserve"> </v>
      </c>
      <c r="G16" s="302" t="str">
        <f>HLOOKUP('Aviation operation'!$B30, $D$8:$I$9,2,FALSE)</f>
        <v>+</v>
      </c>
      <c r="H16" s="301" t="str">
        <f>HLOOKUP('Aviation biofuels'!$B30, $D$8:$I$9,2,FALSE)</f>
        <v xml:space="preserve"> </v>
      </c>
      <c r="I16" s="343" t="str">
        <f>HLOOKUP('Aviation behavioural change'!$B30, $D$8:$I$9,2,FALSE)</f>
        <v xml:space="preserve"> </v>
      </c>
    </row>
    <row r="17" spans="2:9" s="268" customFormat="1" ht="28" customHeight="1">
      <c r="B17" s="420"/>
      <c r="C17" s="296" t="s">
        <v>19</v>
      </c>
      <c r="D17" s="342"/>
      <c r="E17" s="301" t="str">
        <f>HLOOKUP('Speed limited ship'!$B37, $D$8:$I$9,2,FALSE)</f>
        <v xml:space="preserve"> </v>
      </c>
      <c r="F17" s="301" t="str">
        <f>HLOOKUP('Aviation technology'!$B37, $D$8:$I$9,2,FALSE)</f>
        <v xml:space="preserve"> </v>
      </c>
      <c r="G17" s="301" t="str">
        <f>HLOOKUP('Aviation operation'!$B37, $D$8:$I$9,2,FALSE)</f>
        <v xml:space="preserve"> </v>
      </c>
      <c r="H17" s="301" t="str">
        <f>HLOOKUP('Aviation biofuels'!$B37, $D$8:$I$9,2,FALSE)</f>
        <v xml:space="preserve"> </v>
      </c>
      <c r="I17" s="343" t="str">
        <f>HLOOKUP('Aviation behavioural change'!$B37, $D$8:$I$9,2,FALSE)</f>
        <v xml:space="preserve"> </v>
      </c>
    </row>
    <row r="18" spans="2:9" s="268" customFormat="1" ht="28" customHeight="1">
      <c r="B18" s="420"/>
      <c r="C18" s="296" t="s">
        <v>15</v>
      </c>
      <c r="D18" s="315"/>
      <c r="E18" s="302" t="str">
        <f>HLOOKUP('Speed limited ship'!$B44, $D$8:$I$9,2,FALSE)</f>
        <v>+</v>
      </c>
      <c r="F18" s="302" t="str">
        <f>HLOOKUP('Aviation technology'!$B44, $D$8:$I$9,2,FALSE)</f>
        <v>+</v>
      </c>
      <c r="G18" s="302" t="str">
        <f>HLOOKUP('Aviation operation'!$B44, $D$8:$I$9,2,FALSE)</f>
        <v>+</v>
      </c>
      <c r="H18" s="301" t="str">
        <f>HLOOKUP('Aviation biofuels'!$B44, $D$8:$I$9,2,FALSE)</f>
        <v xml:space="preserve"> </v>
      </c>
      <c r="I18" s="316" t="str">
        <f>HLOOKUP('Aviation behavioural change'!$B44, $D$8:$I$9,2,FALSE)</f>
        <v>+</v>
      </c>
    </row>
    <row r="19" spans="2:9" s="268" customFormat="1" ht="28" customHeight="1">
      <c r="B19" s="420"/>
      <c r="C19" s="296" t="s">
        <v>8</v>
      </c>
      <c r="D19" s="315"/>
      <c r="E19" s="301" t="str">
        <f>HLOOKUP('Speed limited ship'!$B51, $D$8:$I$9,2,FALSE)</f>
        <v xml:space="preserve"> </v>
      </c>
      <c r="F19" s="301" t="str">
        <f>HLOOKUP('Aviation technology'!$B51, $D$8:$I$9,2,FALSE)</f>
        <v xml:space="preserve"> </v>
      </c>
      <c r="G19" s="301" t="str">
        <f>HLOOKUP('Aviation operation'!$B51, $D$8:$I$9,2,FALSE)</f>
        <v xml:space="preserve"> </v>
      </c>
      <c r="H19" s="301" t="str">
        <f>HLOOKUP('Aviation biofuels'!$B51, $D$8:$I$9,2,FALSE)</f>
        <v xml:space="preserve"> </v>
      </c>
      <c r="I19" s="343" t="str">
        <f>HLOOKUP('Aviation behavioural change'!$B51, $D$8:$I$9,2,FALSE)</f>
        <v xml:space="preserve"> </v>
      </c>
    </row>
    <row r="20" spans="2:9" s="268" customFormat="1" ht="34.200000000000003" customHeight="1">
      <c r="B20" s="420"/>
      <c r="C20" s="271" t="s">
        <v>53</v>
      </c>
      <c r="D20" s="315"/>
      <c r="E20" s="302" t="str">
        <f>HLOOKUP('Speed limited ship'!$B58, $D$8:$I$9,2,FALSE)</f>
        <v>+</v>
      </c>
      <c r="F20" s="301" t="str">
        <f>HLOOKUP('Aviation technology'!$B58, $D$8:$I$9,2,FALSE)</f>
        <v xml:space="preserve"> </v>
      </c>
      <c r="G20" s="302" t="str">
        <f>HLOOKUP('Aviation operation'!$B58, $D$8:$I$9,2,FALSE)</f>
        <v>+</v>
      </c>
      <c r="H20" s="301" t="str">
        <f>HLOOKUP('Aviation biofuels'!$B58, $D$8:$I$9,2,FALSE)</f>
        <v xml:space="preserve"> </v>
      </c>
      <c r="I20" s="316" t="str">
        <f>HLOOKUP('Aviation behavioural change'!$B58, $D$8:$I$9,2,FALSE)</f>
        <v>+</v>
      </c>
    </row>
    <row r="21" spans="2:9" s="268" customFormat="1" ht="28" customHeight="1">
      <c r="B21" s="420"/>
      <c r="C21" s="296" t="s">
        <v>244</v>
      </c>
      <c r="D21" s="342"/>
      <c r="E21" s="301" t="str">
        <f>HLOOKUP('Speed limited ship'!$B65, $D$8:$I$9,2,FALSE)</f>
        <v xml:space="preserve"> </v>
      </c>
      <c r="F21" s="301" t="str">
        <f>HLOOKUP('Aviation technology'!$B65, $D$8:$I$9,2,FALSE)</f>
        <v xml:space="preserve"> </v>
      </c>
      <c r="G21" s="302" t="str">
        <f>HLOOKUP('Aviation operation'!$B65, $D$8:$I$9,2,FALSE)</f>
        <v>+</v>
      </c>
      <c r="H21" s="301" t="str">
        <f>HLOOKUP('Aviation biofuels'!$B65, $D$8:$I$9,2,FALSE)</f>
        <v xml:space="preserve"> </v>
      </c>
      <c r="I21" s="343" t="str">
        <f>HLOOKUP('Aviation behavioural change'!$B65, $D$8:$I$9,2,FALSE)</f>
        <v xml:space="preserve"> </v>
      </c>
    </row>
    <row r="22" spans="2:9" s="268" customFormat="1" ht="28" customHeight="1">
      <c r="B22" s="420"/>
      <c r="C22" s="296" t="s">
        <v>98</v>
      </c>
      <c r="D22" s="319"/>
      <c r="E22" s="302" t="str">
        <f>HLOOKUP('Speed limited ship'!$B72, $D$8:$I$9,2,FALSE)</f>
        <v>+</v>
      </c>
      <c r="F22" s="302" t="str">
        <f>HLOOKUP('Aviation technology'!$B72, $D$8:$I$9,2,FALSE)</f>
        <v>+</v>
      </c>
      <c r="G22" s="304" t="str">
        <f>HLOOKUP('Aviation operation'!$B72, $D$8:$I$9,2,FALSE)</f>
        <v>+ +</v>
      </c>
      <c r="H22" s="302" t="str">
        <f>HLOOKUP('Aviation biofuels'!$B72, $D$8:$I$9,2,FALSE)</f>
        <v>+</v>
      </c>
      <c r="I22" s="359" t="str">
        <f>HLOOKUP('Aviation behavioural change'!$B72, $D$8:$I$9,2,FALSE)</f>
        <v>+/-</v>
      </c>
    </row>
    <row r="23" spans="2:9" s="268" customFormat="1" ht="28" customHeight="1">
      <c r="B23" s="420"/>
      <c r="C23" s="296" t="s">
        <v>99</v>
      </c>
      <c r="D23" s="319"/>
      <c r="E23" s="304" t="str">
        <f>HLOOKUP('Speed limited ship'!$B79, $D$8:$I$9,2,FALSE)</f>
        <v>+ +</v>
      </c>
      <c r="F23" s="302" t="str">
        <f>HLOOKUP('Aviation technology'!$B79, $D$8:$I$9,2,FALSE)</f>
        <v>+</v>
      </c>
      <c r="G23" s="302" t="str">
        <f>HLOOKUP('Aviation operation'!$B79, $D$8:$I$9,2,FALSE)</f>
        <v>+</v>
      </c>
      <c r="H23" s="302" t="str">
        <f>HLOOKUP('Aviation biofuels'!$B79, $D$8:$I$9,2,FALSE)</f>
        <v>+</v>
      </c>
      <c r="I23" s="359" t="str">
        <f>HLOOKUP('Aviation behavioural change'!$B79, $D$8:$I$9,2,FALSE)</f>
        <v>+/-</v>
      </c>
    </row>
    <row r="24" spans="2:9" s="268" customFormat="1" ht="28" customHeight="1">
      <c r="B24" s="420"/>
      <c r="C24" s="296" t="s">
        <v>100</v>
      </c>
      <c r="D24" s="342"/>
      <c r="E24" s="301" t="str">
        <f>HLOOKUP('Speed limited ship'!$B86, $D$8:$I$9,2,FALSE)</f>
        <v xml:space="preserve"> </v>
      </c>
      <c r="F24" s="301" t="str">
        <f>HLOOKUP('Aviation technology'!$B86, $D$8:$I$9,2,FALSE)</f>
        <v xml:space="preserve"> </v>
      </c>
      <c r="G24" s="301" t="str">
        <f>HLOOKUP('Aviation operation'!$B86, $D$8:$I$9,2,FALSE)</f>
        <v xml:space="preserve"> </v>
      </c>
      <c r="H24" s="301" t="str">
        <f>HLOOKUP('Aviation biofuels'!$B86, $D$8:$I$9,2,FALSE)</f>
        <v xml:space="preserve"> </v>
      </c>
      <c r="I24" s="343" t="str">
        <f>HLOOKUP('Aviation behavioural change'!$B86, $D$8:$I$9,2,FALSE)</f>
        <v xml:space="preserve"> </v>
      </c>
    </row>
    <row r="25" spans="2:9" s="268" customFormat="1" ht="28" customHeight="1">
      <c r="B25" s="420"/>
      <c r="C25" s="296" t="s">
        <v>22</v>
      </c>
      <c r="D25" s="315"/>
      <c r="E25" s="301" t="str">
        <f>HLOOKUP('Speed limited ship'!$B93, $D$8:$I$9,2,FALSE)</f>
        <v xml:space="preserve"> </v>
      </c>
      <c r="F25" s="302" t="str">
        <f>HLOOKUP('Aviation technology'!$B93, $D$8:$I$9,2,FALSE)</f>
        <v>+</v>
      </c>
      <c r="G25" s="304" t="str">
        <f>HLOOKUP('Aviation operation'!$B93, $D$8:$I$9,2,FALSE)</f>
        <v>+ +</v>
      </c>
      <c r="H25" s="301" t="str">
        <f>HLOOKUP('Aviation biofuels'!$B93, $D$8:$I$9,2,FALSE)</f>
        <v xml:space="preserve"> </v>
      </c>
      <c r="I25" s="344" t="str">
        <f>HLOOKUP('Aviation behavioural change'!$B93, $D$8:$I$9,2,FALSE)</f>
        <v>+/-</v>
      </c>
    </row>
    <row r="26" spans="2:9" s="268" customFormat="1" ht="28" customHeight="1">
      <c r="B26" s="420"/>
      <c r="C26" s="296" t="s">
        <v>23</v>
      </c>
      <c r="D26" s="342"/>
      <c r="E26" s="301" t="str">
        <f>HLOOKUP('Speed limited ship'!$B100, $D$8:$I$9,2,FALSE)</f>
        <v xml:space="preserve"> </v>
      </c>
      <c r="F26" s="301" t="str">
        <f>HLOOKUP('Aviation technology'!$B100, $D$8:$I$9,2,FALSE)</f>
        <v xml:space="preserve"> </v>
      </c>
      <c r="G26" s="301" t="str">
        <f>HLOOKUP('Aviation operation'!$B100, $D$8:$I$9,2,FALSE)</f>
        <v xml:space="preserve"> </v>
      </c>
      <c r="H26" s="301" t="str">
        <f>HLOOKUP('Aviation biofuels'!$B100, $D$8:$I$9,2,FALSE)</f>
        <v xml:space="preserve"> </v>
      </c>
      <c r="I26" s="343" t="str">
        <f>HLOOKUP('Aviation behavioural change'!$B100, $D$8:$I$9,2,FALSE)</f>
        <v xml:space="preserve"> </v>
      </c>
    </row>
    <row r="27" spans="2:9" s="268" customFormat="1" ht="28" customHeight="1">
      <c r="B27" s="421"/>
      <c r="C27" s="297" t="s">
        <v>117</v>
      </c>
      <c r="D27" s="321"/>
      <c r="E27" s="345" t="str">
        <f>HLOOKUP('Speed limited ship'!$B107, $D$8:$I$9,2,FALSE)</f>
        <v xml:space="preserve"> </v>
      </c>
      <c r="F27" s="345" t="str">
        <f>HLOOKUP('Aviation technology'!$B107, $D$8:$I$9,2,FALSE)</f>
        <v xml:space="preserve"> </v>
      </c>
      <c r="G27" s="345" t="str">
        <f>HLOOKUP('Aviation operation'!$B107, $D$8:$I$9,2,FALSE)</f>
        <v xml:space="preserve"> </v>
      </c>
      <c r="H27" s="345" t="str">
        <f>HLOOKUP('Aviation biofuels'!$B107, $D$8:$I$9,2,FALSE)</f>
        <v xml:space="preserve"> </v>
      </c>
      <c r="I27" s="346" t="str">
        <f>HLOOKUP('Aviation behavioural change'!$B107, $D$8:$I$9,2,FALSE)</f>
        <v xml:space="preserve"> </v>
      </c>
    </row>
    <row r="28" spans="2:9" s="268" customFormat="1" ht="28" customHeight="1">
      <c r="B28" s="274"/>
      <c r="C28" s="298"/>
      <c r="D28" s="307"/>
      <c r="E28" s="307"/>
      <c r="F28" s="307"/>
      <c r="G28" s="307"/>
      <c r="H28" s="307"/>
      <c r="I28" s="307"/>
    </row>
    <row r="29" spans="2:9" s="268" customFormat="1" ht="28" customHeight="1">
      <c r="B29" s="419" t="s">
        <v>67</v>
      </c>
      <c r="C29" s="294" t="s">
        <v>24</v>
      </c>
      <c r="D29" s="333"/>
      <c r="E29" s="313" t="str">
        <f>HLOOKUP('Speed limited ship'!$B116, $D$8:$I$9,2,FALSE)</f>
        <v xml:space="preserve"> </v>
      </c>
      <c r="F29" s="350" t="str">
        <f>HLOOKUP('Aviation technology'!$B116, $D$8:$I$9,2,FALSE)</f>
        <v>-</v>
      </c>
      <c r="G29" s="313" t="str">
        <f>HLOOKUP('Aviation operation'!$B116, $D$8:$I$9,2,FALSE)</f>
        <v xml:space="preserve"> </v>
      </c>
      <c r="H29" s="313" t="str">
        <f>HLOOKUP('Aviation biofuels'!$B116, $D$8:$I$9,2,FALSE)</f>
        <v xml:space="preserve"> </v>
      </c>
      <c r="I29" s="314" t="str">
        <f>HLOOKUP('Aviation behavioural change'!$B116, $D$8:$I$9,2,FALSE)</f>
        <v xml:space="preserve"> </v>
      </c>
    </row>
    <row r="30" spans="2:9" s="268" customFormat="1" ht="28" customHeight="1">
      <c r="B30" s="420"/>
      <c r="C30" s="295" t="s">
        <v>25</v>
      </c>
      <c r="D30" s="319"/>
      <c r="E30" s="308" t="str">
        <f>HLOOKUP('Speed limited ship'!$B123, $D$8:$I$9,2,FALSE)</f>
        <v xml:space="preserve"> </v>
      </c>
      <c r="F30" s="389" t="str">
        <f>HLOOKUP('Aviation technology'!$B123, $D$8:$I$9,2,FALSE)</f>
        <v>-</v>
      </c>
      <c r="G30" s="308" t="str">
        <f>HLOOKUP('Aviation operation'!$B123, $D$8:$I$9,2,FALSE)</f>
        <v xml:space="preserve"> </v>
      </c>
      <c r="H30" s="308" t="str">
        <f>HLOOKUP('Aviation biofuels'!$B123, $D$8:$I$9,2,FALSE)</f>
        <v xml:space="preserve"> </v>
      </c>
      <c r="I30" s="318" t="str">
        <f>HLOOKUP('Aviation behavioural change'!$B123, $D$8:$I$9,2,FALSE)</f>
        <v xml:space="preserve"> </v>
      </c>
    </row>
    <row r="31" spans="2:9" s="268" customFormat="1" ht="28" customHeight="1">
      <c r="B31" s="420"/>
      <c r="C31" s="295" t="s">
        <v>245</v>
      </c>
      <c r="D31" s="292" t="s">
        <v>246</v>
      </c>
      <c r="E31" s="293"/>
      <c r="F31" s="293"/>
      <c r="G31" s="293"/>
      <c r="H31" s="293"/>
      <c r="I31" s="317"/>
    </row>
    <row r="32" spans="2:9" s="268" customFormat="1" ht="28" customHeight="1">
      <c r="B32" s="420"/>
      <c r="C32" s="295" t="s">
        <v>254</v>
      </c>
      <c r="D32" s="319"/>
      <c r="E32" s="302" t="str">
        <f>HLOOKUP('Speed limited ship'!$B137, $D$8:$I$9,2,FALSE)</f>
        <v>+</v>
      </c>
      <c r="F32" s="302" t="str">
        <f>HLOOKUP('Aviation technology'!$B137, $D$8:$I$9,2,FALSE)</f>
        <v>+</v>
      </c>
      <c r="G32" s="302" t="str">
        <f>HLOOKUP('Aviation operation'!$B137, $D$8:$I$9,2,FALSE)</f>
        <v>+</v>
      </c>
      <c r="H32" s="308" t="str">
        <f>HLOOKUP('Aviation biofuels'!$B137, $D$8:$I$9,2,FALSE)</f>
        <v xml:space="preserve"> </v>
      </c>
      <c r="I32" s="316" t="str">
        <f>HLOOKUP('Aviation behavioural change'!$B137, $D$8:$I$9,2,FALSE)</f>
        <v>+</v>
      </c>
    </row>
    <row r="33" spans="2:9" s="268" customFormat="1" ht="28" customHeight="1">
      <c r="B33" s="420"/>
      <c r="C33" s="295" t="s">
        <v>10</v>
      </c>
      <c r="D33" s="315"/>
      <c r="E33" s="392" t="str">
        <f>HLOOKUP('Speed limited ship'!$B144, $D$8:$I$9,2,FALSE)</f>
        <v>+</v>
      </c>
      <c r="F33" s="302" t="str">
        <f>HLOOKUP('Aviation technology'!$B144, $D$8:$I$9,2,FALSE)</f>
        <v>+</v>
      </c>
      <c r="G33" s="309" t="str">
        <f>HLOOKUP('Aviation operation'!$B144, $D$8:$I$9,2,FALSE)</f>
        <v xml:space="preserve"> </v>
      </c>
      <c r="H33" s="309" t="str">
        <f>HLOOKUP('Aviation biofuels'!$B144, $D$8:$I$9,2,FALSE)</f>
        <v xml:space="preserve"> </v>
      </c>
      <c r="I33" s="334" t="str">
        <f>HLOOKUP('Aviation behavioural change'!$B144, $D$8:$I$9,2,FALSE)</f>
        <v xml:space="preserve"> </v>
      </c>
    </row>
    <row r="34" spans="2:9" s="268" customFormat="1" ht="28" customHeight="1">
      <c r="B34" s="420"/>
      <c r="C34" s="295" t="s">
        <v>28</v>
      </c>
      <c r="D34" s="335"/>
      <c r="E34" s="392" t="str">
        <f>HLOOKUP('Speed limited ship'!$B151, $D$8:$I$9,2,FALSE)</f>
        <v>+</v>
      </c>
      <c r="F34" s="302" t="str">
        <f>HLOOKUP('Aviation technology'!$B151, $D$8:$I$9,2,FALSE)</f>
        <v>+</v>
      </c>
      <c r="G34" s="302" t="str">
        <f>HLOOKUP('Aviation operation'!$B151, $D$8:$I$9,2,FALSE)</f>
        <v>+</v>
      </c>
      <c r="H34" s="309" t="str">
        <f>HLOOKUP('Aviation biofuels'!$B151, $D$8:$I$9,2,FALSE)</f>
        <v xml:space="preserve"> </v>
      </c>
      <c r="I34" s="316" t="str">
        <f>HLOOKUP('Aviation behavioural change'!$B151, $D$8:$I$9,2,FALSE)</f>
        <v>+</v>
      </c>
    </row>
    <row r="35" spans="2:9" s="268" customFormat="1" ht="28" customHeight="1">
      <c r="B35" s="420"/>
      <c r="C35" s="295" t="s">
        <v>0</v>
      </c>
      <c r="D35" s="336"/>
      <c r="E35" s="309" t="str">
        <f>HLOOKUP('Speed limited ship'!$B158, $D$8:$I$9,2,FALSE)</f>
        <v xml:space="preserve"> </v>
      </c>
      <c r="F35" s="309" t="str">
        <f>HLOOKUP('Aviation technology'!$B158, $D$8:$I$9,2,FALSE)</f>
        <v xml:space="preserve"> </v>
      </c>
      <c r="G35" s="302" t="str">
        <f>HLOOKUP('Aviation operation'!$B158, $D$8:$I$9,2,FALSE)</f>
        <v>+</v>
      </c>
      <c r="H35" s="309" t="str">
        <f>HLOOKUP('Aviation biofuels'!$B158, $D$8:$I$9,2,FALSE)</f>
        <v xml:space="preserve"> </v>
      </c>
      <c r="I35" s="316" t="str">
        <f>HLOOKUP('Aviation behavioural change'!$B158, $D$8:$I$9,2,FALSE)</f>
        <v>+</v>
      </c>
    </row>
    <row r="36" spans="2:9" s="268" customFormat="1" ht="28" customHeight="1">
      <c r="B36" s="420"/>
      <c r="C36" s="295" t="s">
        <v>9</v>
      </c>
      <c r="D36" s="335"/>
      <c r="E36" s="309" t="str">
        <f>HLOOKUP('Speed limited ship'!$B165, $D$8:$I$9,2,FALSE)</f>
        <v xml:space="preserve"> </v>
      </c>
      <c r="F36" s="309" t="str">
        <f>HLOOKUP('Aviation technology'!$B165, $D$8:$I$9,2,FALSE)</f>
        <v xml:space="preserve"> </v>
      </c>
      <c r="G36" s="309" t="str">
        <f>HLOOKUP('Aviation operation'!$B165, $D$8:$I$9,2,FALSE)</f>
        <v xml:space="preserve"> </v>
      </c>
      <c r="H36" s="309" t="str">
        <f>HLOOKUP('Aviation biofuels'!$B165, $D$8:$I$9,2,FALSE)</f>
        <v xml:space="preserve"> </v>
      </c>
      <c r="I36" s="334" t="str">
        <f>HLOOKUP('Aviation behavioural change'!$B165, $D$8:$I$9,2,FALSE)</f>
        <v xml:space="preserve"> </v>
      </c>
    </row>
    <row r="37" spans="2:9" s="268" customFormat="1" ht="28" customHeight="1">
      <c r="B37" s="420"/>
      <c r="C37" s="295" t="s">
        <v>29</v>
      </c>
      <c r="D37" s="335"/>
      <c r="E37" s="309" t="str">
        <f>HLOOKUP('Speed limited ship'!$B172, $D$8:$I$9,2,FALSE)</f>
        <v xml:space="preserve"> </v>
      </c>
      <c r="F37" s="309" t="str">
        <f>HLOOKUP('Aviation technology'!$B172, $D$8:$I$9,2,FALSE)</f>
        <v xml:space="preserve"> </v>
      </c>
      <c r="G37" s="309" t="str">
        <f>HLOOKUP('Aviation operation'!$B172, $D$8:$I$9,2,FALSE)</f>
        <v xml:space="preserve"> </v>
      </c>
      <c r="H37" s="309" t="str">
        <f>HLOOKUP('Aviation biofuels'!$B172, $D$8:$I$9,2,FALSE)</f>
        <v xml:space="preserve"> </v>
      </c>
      <c r="I37" s="334" t="str">
        <f>HLOOKUP('Aviation behavioural change'!$B172, $D$8:$I$9,2,FALSE)</f>
        <v xml:space="preserve"> </v>
      </c>
    </row>
    <row r="38" spans="2:9" s="268" customFormat="1" ht="28" customHeight="1">
      <c r="B38" s="420"/>
      <c r="C38" s="295" t="s">
        <v>30</v>
      </c>
      <c r="D38" s="319"/>
      <c r="E38" s="309" t="str">
        <f>HLOOKUP('Speed limited ship'!$B179, $D$8:$I$9,2,FALSE)</f>
        <v xml:space="preserve"> </v>
      </c>
      <c r="F38" s="309" t="str">
        <f>HLOOKUP('Aviation technology'!$B179, $D$8:$I$9,2,FALSE)</f>
        <v xml:space="preserve"> </v>
      </c>
      <c r="G38" s="309" t="str">
        <f>HLOOKUP('Aviation operation'!$B179, $D$8:$I$9,2,FALSE)</f>
        <v xml:space="preserve"> </v>
      </c>
      <c r="H38" s="309" t="str">
        <f>HLOOKUP('Aviation biofuels'!$B179, $D$8:$I$9,2,FALSE)</f>
        <v xml:space="preserve"> </v>
      </c>
      <c r="I38" s="334" t="str">
        <f>HLOOKUP('Aviation behavioural change'!$B179, $D$8:$I$9,2,FALSE)</f>
        <v xml:space="preserve"> </v>
      </c>
    </row>
    <row r="39" spans="2:9" s="268" customFormat="1" ht="28" customHeight="1">
      <c r="B39" s="420"/>
      <c r="C39" s="295" t="s">
        <v>31</v>
      </c>
      <c r="D39" s="319"/>
      <c r="E39" s="302" t="str">
        <f>HLOOKUP('Speed limited ship'!$B186, $D$8:$I$9,2,FALSE)</f>
        <v>+</v>
      </c>
      <c r="F39" s="309" t="str">
        <f>HLOOKUP('Aviation technology'!$B186, $D$8:$I$9,2,FALSE)</f>
        <v xml:space="preserve"> </v>
      </c>
      <c r="G39" s="309" t="str">
        <f>HLOOKUP('Aviation operation'!$B186, $D$8:$I$9,2,FALSE)</f>
        <v xml:space="preserve"> </v>
      </c>
      <c r="H39" s="309" t="str">
        <f>HLOOKUP('Aviation biofuels'!$B186, $D$8:$I$9,2,FALSE)</f>
        <v xml:space="preserve"> </v>
      </c>
      <c r="I39" s="334" t="str">
        <f>HLOOKUP('Aviation behavioural change'!$B186, $D$8:$I$9,2,FALSE)</f>
        <v xml:space="preserve"> </v>
      </c>
    </row>
    <row r="40" spans="2:9" s="268" customFormat="1" ht="28" customHeight="1">
      <c r="B40" s="420"/>
      <c r="C40" s="295" t="s">
        <v>32</v>
      </c>
      <c r="D40" s="335"/>
      <c r="E40" s="309" t="str">
        <f>HLOOKUP('Speed limited ship'!$B193, $D$8:$I$9,2,FALSE)</f>
        <v xml:space="preserve"> </v>
      </c>
      <c r="F40" s="309" t="str">
        <f>HLOOKUP('Aviation technology'!$B193, $D$8:$I$9,2,FALSE)</f>
        <v xml:space="preserve"> </v>
      </c>
      <c r="G40" s="309" t="str">
        <f>HLOOKUP('Aviation operation'!$B193, $D$8:$I$9,2,FALSE)</f>
        <v xml:space="preserve"> </v>
      </c>
      <c r="H40" s="309" t="str">
        <f>HLOOKUP('Aviation biofuels'!$B193, $D$8:$I$9,2,FALSE)</f>
        <v xml:space="preserve"> </v>
      </c>
      <c r="I40" s="334" t="str">
        <f>HLOOKUP('Aviation behavioural change'!$B193, $D$8:$I$9,2,FALSE)</f>
        <v xml:space="preserve"> </v>
      </c>
    </row>
    <row r="41" spans="2:9" s="268" customFormat="1" ht="28" customHeight="1">
      <c r="B41" s="420"/>
      <c r="C41" s="295" t="s">
        <v>33</v>
      </c>
      <c r="D41" s="335"/>
      <c r="E41" s="305" t="str">
        <f>HLOOKUP('Speed limited ship'!$B200, $D$8:$I$9,2,FALSE)</f>
        <v>-</v>
      </c>
      <c r="F41" s="309" t="str">
        <f>HLOOKUP('Aviation technology'!$B200, $D$8:$I$9,2,FALSE)</f>
        <v xml:space="preserve"> </v>
      </c>
      <c r="G41" s="306" t="str">
        <f>HLOOKUP('Aviation operation'!$B200, $D$8:$I$9,2,FALSE)</f>
        <v>+/-</v>
      </c>
      <c r="H41" s="309" t="str">
        <f>HLOOKUP('Aviation biofuels'!$B200, $D$8:$I$9,2,FALSE)</f>
        <v xml:space="preserve"> </v>
      </c>
      <c r="I41" s="359" t="str">
        <f>HLOOKUP('Aviation behavioural change'!$B200, $D$8:$I$9,2,FALSE)</f>
        <v>+/-</v>
      </c>
    </row>
    <row r="42" spans="2:9" s="268" customFormat="1" ht="28" customHeight="1">
      <c r="B42" s="420"/>
      <c r="C42" s="295" t="s">
        <v>34</v>
      </c>
      <c r="D42" s="315"/>
      <c r="E42" s="309" t="str">
        <f>HLOOKUP('Speed limited ship'!$B207, $D$8:$I$9,2,FALSE)</f>
        <v xml:space="preserve"> </v>
      </c>
      <c r="F42" s="309" t="str">
        <f>HLOOKUP('Aviation technology'!$B207, $D$8:$I$9,2,FALSE)</f>
        <v xml:space="preserve"> </v>
      </c>
      <c r="G42" s="309" t="str">
        <f>HLOOKUP('Aviation operation'!$B207, $D$8:$I$9,2,FALSE)</f>
        <v xml:space="preserve"> </v>
      </c>
      <c r="H42" s="309" t="str">
        <f>HLOOKUP('Aviation biofuels'!$B207, $D$8:$I$9,2,FALSE)</f>
        <v xml:space="preserve"> </v>
      </c>
      <c r="I42" s="334" t="str">
        <f>HLOOKUP('Aviation behavioural change'!$B207, $D$8:$I$9,2,FALSE)</f>
        <v xml:space="preserve"> </v>
      </c>
    </row>
    <row r="43" spans="2:9" s="268" customFormat="1" ht="28" customHeight="1">
      <c r="B43" s="421"/>
      <c r="C43" s="299" t="s">
        <v>35</v>
      </c>
      <c r="D43" s="321"/>
      <c r="E43" s="337" t="str">
        <f>HLOOKUP('Speed limited ship'!$B214, $D$8:$I$9,2,FALSE)</f>
        <v xml:space="preserve"> </v>
      </c>
      <c r="F43" s="323" t="str">
        <f>HLOOKUP('Aviation technology'!$B214, $D$8:$I$9,2,FALSE)</f>
        <v>-</v>
      </c>
      <c r="G43" s="337" t="str">
        <f>HLOOKUP('Aviation operation'!$B214, $D$8:$I$9,2,FALSE)</f>
        <v xml:space="preserve"> </v>
      </c>
      <c r="H43" s="337" t="str">
        <f>HLOOKUP('Aviation biofuels'!$B214, $D$8:$I$9,2,FALSE)</f>
        <v xml:space="preserve"> </v>
      </c>
      <c r="I43" s="338" t="str">
        <f>HLOOKUP('Aviation behavioural change'!$B214, $D$8:$I$9,2,FALSE)</f>
        <v xml:space="preserve"> </v>
      </c>
    </row>
    <row r="44" spans="2:9" s="268" customFormat="1" ht="28" customHeight="1">
      <c r="B44" s="280"/>
      <c r="C44" s="300"/>
      <c r="D44" s="307"/>
      <c r="E44" s="307"/>
      <c r="F44" s="307"/>
      <c r="G44" s="307"/>
      <c r="H44" s="307"/>
      <c r="I44" s="307"/>
    </row>
    <row r="45" spans="2:9" s="268" customFormat="1" ht="28" customHeight="1">
      <c r="B45" s="422" t="s">
        <v>42</v>
      </c>
      <c r="C45" s="294" t="s">
        <v>17</v>
      </c>
      <c r="D45" s="326"/>
      <c r="E45" s="327" t="str">
        <f>HLOOKUP('Speed limited ship'!$B223, $D$8:$I$9,2,FALSE)</f>
        <v xml:space="preserve"> </v>
      </c>
      <c r="F45" s="327" t="str">
        <f>HLOOKUP('Aviation technology'!$B223, $D$8:$I$9,2,FALSE)</f>
        <v xml:space="preserve"> </v>
      </c>
      <c r="G45" s="327" t="str">
        <f>HLOOKUP('Aviation operation'!$B223, $D$8:$I$9,2,FALSE)</f>
        <v xml:space="preserve"> </v>
      </c>
      <c r="H45" s="351" t="str">
        <f>HLOOKUP('Aviation biofuels'!$B223, $D$8:$I$9,2,FALSE)</f>
        <v>+</v>
      </c>
      <c r="I45" s="328" t="str">
        <f>HLOOKUP('Aviation behavioural change'!$B223, $D$8:$I$9,2,FALSE)</f>
        <v xml:space="preserve"> </v>
      </c>
    </row>
    <row r="46" spans="2:9" s="268" customFormat="1" ht="28" customHeight="1">
      <c r="B46" s="423"/>
      <c r="C46" s="295" t="s">
        <v>38</v>
      </c>
      <c r="D46" s="329"/>
      <c r="E46" s="307" t="str">
        <f>HLOOKUP('Speed limited ship'!$B230, $D$8:$I$9,2,FALSE)</f>
        <v xml:space="preserve"> </v>
      </c>
      <c r="F46" s="307" t="str">
        <f>HLOOKUP('Aviation technology'!$B230, $D$8:$I$9,2,FALSE)</f>
        <v xml:space="preserve"> </v>
      </c>
      <c r="G46" s="307" t="str">
        <f>HLOOKUP('Aviation operation'!$B230, $D$8:$I$9,2,FALSE)</f>
        <v xml:space="preserve"> </v>
      </c>
      <c r="H46" s="387" t="str">
        <f>HLOOKUP('Aviation biofuels'!$B230, $D$8:$I$9,2,FALSE)</f>
        <v>+</v>
      </c>
      <c r="I46" s="330" t="str">
        <f>HLOOKUP('Aviation behavioural change'!$B230, $D$8:$I$9,2,FALSE)</f>
        <v xml:space="preserve"> </v>
      </c>
    </row>
    <row r="47" spans="2:9" s="268" customFormat="1" ht="28" customHeight="1">
      <c r="B47" s="423"/>
      <c r="C47" s="295" t="s">
        <v>18</v>
      </c>
      <c r="D47" s="320"/>
      <c r="E47" s="308" t="str">
        <f>HLOOKUP('Speed limited ship'!$B237, $D$8:$I$9,2,FALSE)</f>
        <v xml:space="preserve"> </v>
      </c>
      <c r="F47" s="308" t="str">
        <f>HLOOKUP('Aviation technology'!$B237, $D$8:$I$9,2,FALSE)</f>
        <v xml:space="preserve"> </v>
      </c>
      <c r="G47" s="308" t="str">
        <f>HLOOKUP('Aviation operation'!$B237, $D$8:$I$9,2,FALSE)</f>
        <v xml:space="preserve"> </v>
      </c>
      <c r="H47" s="356" t="str">
        <f>HLOOKUP('Aviation biofuels'!$B237, $D$8:$I$9,2,FALSE)</f>
        <v>+</v>
      </c>
      <c r="I47" s="318" t="str">
        <f>HLOOKUP('Aviation behavioural change'!$B237, $D$8:$I$9,2,FALSE)</f>
        <v xml:space="preserve"> </v>
      </c>
    </row>
    <row r="48" spans="2:9" s="268" customFormat="1" ht="28" customHeight="1">
      <c r="B48" s="423"/>
      <c r="C48" s="284" t="s">
        <v>19</v>
      </c>
      <c r="D48" s="320"/>
      <c r="E48" s="308" t="str">
        <f>HLOOKUP('Speed limited ship'!$B244, $D$8:$I$9,2,FALSE)</f>
        <v xml:space="preserve"> </v>
      </c>
      <c r="F48" s="308" t="str">
        <f>HLOOKUP('Aviation technology'!$B244, $D$8:$I$9,2,FALSE)</f>
        <v xml:space="preserve"> </v>
      </c>
      <c r="G48" s="308" t="str">
        <f>HLOOKUP('Aviation operation'!$B244, $D$8:$I$9,2,FALSE)</f>
        <v xml:space="preserve"> </v>
      </c>
      <c r="H48" s="308" t="str">
        <f>HLOOKUP('Aviation biofuels'!$B244, $D$8:$I$9,2,FALSE)</f>
        <v xml:space="preserve"> </v>
      </c>
      <c r="I48" s="318" t="str">
        <f>HLOOKUP('Aviation behavioural change'!$B244, $D$8:$I$9,2,FALSE)</f>
        <v xml:space="preserve"> </v>
      </c>
    </row>
    <row r="49" spans="2:9" s="268" customFormat="1" ht="28" customHeight="1">
      <c r="B49" s="423"/>
      <c r="C49" s="296" t="s">
        <v>15</v>
      </c>
      <c r="D49" s="315"/>
      <c r="E49" s="302" t="str">
        <f>HLOOKUP('Speed limited ship'!$B251, $D$8:$I$9,2,FALSE)</f>
        <v>+</v>
      </c>
      <c r="F49" s="308" t="str">
        <f>HLOOKUP('Aviation technology'!$B251, $D$8:$I$9,2,FALSE)</f>
        <v xml:space="preserve"> </v>
      </c>
      <c r="G49" s="308" t="str">
        <f>HLOOKUP('Aviation operation'!$B251, $D$8:$I$9,2,FALSE)</f>
        <v xml:space="preserve"> </v>
      </c>
      <c r="H49" s="356" t="str">
        <f>HLOOKUP('Aviation biofuels'!$B251, $D$8:$I$9,2,FALSE)</f>
        <v>+</v>
      </c>
      <c r="I49" s="353" t="str">
        <f>HLOOKUP('Aviation behavioural change'!$B251, $D$8:$I$9,2,FALSE)</f>
        <v>+</v>
      </c>
    </row>
    <row r="50" spans="2:9" s="268" customFormat="1" ht="28" customHeight="1">
      <c r="B50" s="423"/>
      <c r="C50" s="296" t="s">
        <v>8</v>
      </c>
      <c r="D50" s="315"/>
      <c r="E50" s="302" t="str">
        <f>HLOOKUP('Speed limited ship'!$B258, $D$8:$I$9,2,FALSE)</f>
        <v>+</v>
      </c>
      <c r="F50" s="305" t="str">
        <f>HLOOKUP('Aviation technology'!$B258, $D$8:$I$9,2,FALSE)</f>
        <v>-</v>
      </c>
      <c r="G50" s="308" t="str">
        <f>HLOOKUP('Aviation operation'!$B258, $D$8:$I$9,2,FALSE)</f>
        <v xml:space="preserve"> </v>
      </c>
      <c r="H50" s="358" t="str">
        <f>HLOOKUP('Aviation biofuels'!$B258, $D$8:$I$9,2,FALSE)</f>
        <v>+/-</v>
      </c>
      <c r="I50" s="353" t="str">
        <f>HLOOKUP('Aviation behavioural change'!$B258, $D$8:$I$9,2,FALSE)</f>
        <v>+</v>
      </c>
    </row>
    <row r="51" spans="2:9" s="268" customFormat="1" ht="28" customHeight="1">
      <c r="B51" s="423"/>
      <c r="C51" s="296" t="s">
        <v>20</v>
      </c>
      <c r="D51" s="320"/>
      <c r="E51" s="308" t="str">
        <f>HLOOKUP('Speed limited ship'!$B265, $D$8:$I$9,2,FALSE)</f>
        <v xml:space="preserve"> </v>
      </c>
      <c r="F51" s="308" t="str">
        <f>HLOOKUP('Aviation technology'!$B265, $D$8:$I$9,2,FALSE)</f>
        <v xml:space="preserve"> </v>
      </c>
      <c r="G51" s="308" t="str">
        <f>HLOOKUP('Aviation operation'!$B265, $D$8:$I$9,2,FALSE)</f>
        <v xml:space="preserve"> </v>
      </c>
      <c r="H51" s="308" t="str">
        <f>HLOOKUP('Aviation biofuels'!$B265, $D$8:$I$9,2,FALSE)</f>
        <v xml:space="preserve"> </v>
      </c>
      <c r="I51" s="318" t="str">
        <f>HLOOKUP('Aviation behavioural change'!$B265, $D$8:$I$9,2,FALSE)</f>
        <v xml:space="preserve"> </v>
      </c>
    </row>
    <row r="52" spans="2:9" s="268" customFormat="1" ht="28" customHeight="1">
      <c r="B52" s="423"/>
      <c r="C52" s="296" t="s">
        <v>30</v>
      </c>
      <c r="D52" s="320"/>
      <c r="E52" s="302" t="str">
        <f>HLOOKUP('Speed limited ship'!$B272, $D$8:$I$9,2,FALSE)</f>
        <v>+</v>
      </c>
      <c r="F52" s="308" t="str">
        <f>HLOOKUP('Aviation technology'!$B272, $D$8:$I$9,2,FALSE)</f>
        <v xml:space="preserve"> </v>
      </c>
      <c r="G52" s="308" t="str">
        <f>HLOOKUP('Aviation operation'!$B272, $D$8:$I$9,2,FALSE)</f>
        <v xml:space="preserve"> </v>
      </c>
      <c r="H52" s="358" t="str">
        <f>HLOOKUP('Aviation biofuels'!$B272, $D$8:$I$9,2,FALSE)</f>
        <v>+/-</v>
      </c>
      <c r="I52" s="353" t="str">
        <f>HLOOKUP('Aviation behavioural change'!$B272, $D$8:$I$9,2,FALSE)</f>
        <v>+</v>
      </c>
    </row>
    <row r="53" spans="2:9" s="268" customFormat="1" ht="28" customHeight="1">
      <c r="B53" s="423"/>
      <c r="C53" s="296" t="s">
        <v>21</v>
      </c>
      <c r="D53" s="315"/>
      <c r="E53" s="302" t="str">
        <f>HLOOKUP('Speed limited ship'!$B279, $D$8:$I$9,2,FALSE)</f>
        <v>+</v>
      </c>
      <c r="F53" s="305" t="str">
        <f>HLOOKUP('Aviation technology'!$B279, $D$8:$I$9,2,FALSE)</f>
        <v>-</v>
      </c>
      <c r="G53" s="308" t="str">
        <f>HLOOKUP('Aviation operation'!$B279, $D$8:$I$9,2,FALSE)</f>
        <v xml:space="preserve"> </v>
      </c>
      <c r="H53" s="358" t="str">
        <f>HLOOKUP('Aviation biofuels'!$B279, $D$8:$I$9,2,FALSE)</f>
        <v>+/-</v>
      </c>
      <c r="I53" s="353" t="str">
        <f>HLOOKUP('Aviation behavioural change'!$B279, $D$8:$I$9,2,FALSE)</f>
        <v>+</v>
      </c>
    </row>
    <row r="54" spans="2:9" s="268" customFormat="1" ht="28" customHeight="1">
      <c r="B54" s="423"/>
      <c r="C54" s="296" t="s">
        <v>24</v>
      </c>
      <c r="D54" s="315"/>
      <c r="E54" s="302" t="str">
        <f>HLOOKUP('Speed limited ship'!$B286, $D$8:$I$9,2,FALSE)</f>
        <v>+</v>
      </c>
      <c r="F54" s="305" t="str">
        <f>HLOOKUP('Aviation technology'!$B286, $D$8:$I$9,2,FALSE)</f>
        <v>-</v>
      </c>
      <c r="G54" s="307" t="str">
        <f>HLOOKUP('Aviation operation'!$B286, $D$8:$I$9,2,FALSE)</f>
        <v xml:space="preserve"> </v>
      </c>
      <c r="H54" s="387" t="str">
        <f>HLOOKUP('Aviation biofuels'!$B286, $D$8:$I$9,2,FALSE)</f>
        <v>+</v>
      </c>
      <c r="I54" s="352" t="str">
        <f>HLOOKUP('Aviation behavioural change'!$B286, $D$8:$I$9,2,FALSE)</f>
        <v>+</v>
      </c>
    </row>
    <row r="55" spans="2:9" s="268" customFormat="1" ht="28" customHeight="1">
      <c r="B55" s="423"/>
      <c r="C55" s="284" t="s">
        <v>117</v>
      </c>
      <c r="D55" s="315"/>
      <c r="E55" s="307" t="str">
        <f>HLOOKUP('Speed limited ship'!$B293, $D$8:$I$9,2,FALSE)</f>
        <v xml:space="preserve"> </v>
      </c>
      <c r="F55" s="307" t="str">
        <f>HLOOKUP('Aviation technology'!$B293, $D$8:$I$9,2,FALSE)</f>
        <v xml:space="preserve"> </v>
      </c>
      <c r="G55" s="307" t="str">
        <f>HLOOKUP('Aviation operation'!$B293, $D$8:$I$9,2,FALSE)</f>
        <v xml:space="preserve"> </v>
      </c>
      <c r="H55" s="307" t="str">
        <f>HLOOKUP('Aviation biofuels'!$B293, $D$8:$I$9,2,FALSE)</f>
        <v xml:space="preserve"> </v>
      </c>
      <c r="I55" s="330" t="str">
        <f>HLOOKUP('Aviation behavioural change'!$B293, $D$8:$I$9,2,FALSE)</f>
        <v xml:space="preserve"> </v>
      </c>
    </row>
    <row r="56" spans="2:9" s="268" customFormat="1" ht="28" customHeight="1">
      <c r="B56" s="423"/>
      <c r="C56" s="296" t="s">
        <v>22</v>
      </c>
      <c r="D56" s="315"/>
      <c r="E56" s="307" t="str">
        <f>HLOOKUP('Speed limited ship'!$B300, $D$8:$I$9,2,FALSE)</f>
        <v xml:space="preserve"> </v>
      </c>
      <c r="F56" s="303" t="str">
        <f>HLOOKUP('Aviation technology'!$B300, $D$8:$I$9,2,FALSE)</f>
        <v xml:space="preserve"> </v>
      </c>
      <c r="G56" s="307" t="str">
        <f>HLOOKUP('Aviation operation'!$B300, $D$8:$I$9,2,FALSE)</f>
        <v xml:space="preserve"> </v>
      </c>
      <c r="H56" s="307" t="str">
        <f>HLOOKUP('Aviation biofuels'!$B300, $D$8:$I$9,2,FALSE)</f>
        <v xml:space="preserve"> </v>
      </c>
      <c r="I56" s="330" t="str">
        <f>HLOOKUP('Aviation behavioural change'!$B300, $D$8:$I$9,2,FALSE)</f>
        <v xml:space="preserve"> </v>
      </c>
    </row>
    <row r="57" spans="2:9" s="268" customFormat="1" ht="28" customHeight="1">
      <c r="B57" s="424"/>
      <c r="C57" s="299" t="s">
        <v>23</v>
      </c>
      <c r="D57" s="331"/>
      <c r="E57" s="283" t="str">
        <f>HLOOKUP('Speed limited ship'!$B307, $D$8:$I$9,2,FALSE)</f>
        <v xml:space="preserve"> </v>
      </c>
      <c r="F57" s="283" t="str">
        <f>HLOOKUP('Aviation technology'!$B307, $D$8:$I$9,2,FALSE)</f>
        <v xml:space="preserve"> </v>
      </c>
      <c r="G57" s="283" t="str">
        <f>HLOOKUP('Aviation operation'!$B307, $D$8:$I$9,2,FALSE)</f>
        <v xml:space="preserve"> </v>
      </c>
      <c r="H57" s="283" t="str">
        <f>HLOOKUP('Aviation biofuels'!$B307, $D$8:$I$9,2,FALSE)</f>
        <v xml:space="preserve"> </v>
      </c>
      <c r="I57" s="332" t="str">
        <f>HLOOKUP('Aviation behavioural change'!$B307, $D$8:$I$9,2,FALSE)</f>
        <v xml:space="preserve"> </v>
      </c>
    </row>
    <row r="58" spans="2:9" s="268" customFormat="1" ht="28" customHeight="1">
      <c r="B58" s="280"/>
      <c r="C58" s="300"/>
      <c r="D58" s="307"/>
      <c r="E58" s="307"/>
      <c r="F58" s="307"/>
      <c r="G58" s="307"/>
      <c r="H58" s="307"/>
      <c r="I58" s="307"/>
    </row>
    <row r="59" spans="2:9" s="268" customFormat="1" ht="28" customHeight="1">
      <c r="B59" s="422" t="s">
        <v>36</v>
      </c>
      <c r="C59" s="294" t="s">
        <v>24</v>
      </c>
      <c r="D59" s="310"/>
      <c r="E59" s="311" t="str">
        <f>HLOOKUP('Speed limited ship'!$B316, $D$8:$I$9,2,FALSE)</f>
        <v>+</v>
      </c>
      <c r="F59" s="312" t="str">
        <f>HLOOKUP('Aviation technology'!$B316, $D$8:$I$9,2,FALSE)</f>
        <v>-</v>
      </c>
      <c r="G59" s="313" t="str">
        <f>HLOOKUP('Aviation operation'!$B316, $D$8:$I$9,2,FALSE)</f>
        <v xml:space="preserve"> </v>
      </c>
      <c r="H59" s="355" t="str">
        <f>HLOOKUP('Aviation biofuels'!$B316, $D$8:$I$9,2,FALSE)</f>
        <v>+</v>
      </c>
      <c r="I59" s="354" t="str">
        <f>HLOOKUP('Aviation behavioural change'!$B316, $D$8:$I$9,2,FALSE)</f>
        <v>+</v>
      </c>
    </row>
    <row r="60" spans="2:9" s="268" customFormat="1" ht="28" customHeight="1">
      <c r="B60" s="423"/>
      <c r="C60" s="295" t="s">
        <v>25</v>
      </c>
      <c r="D60" s="315"/>
      <c r="E60" s="301" t="str">
        <f>HLOOKUP('Speed limited ship'!$B323, $D$8:$I$9,2,FALSE)</f>
        <v xml:space="preserve"> </v>
      </c>
      <c r="F60" s="305" t="str">
        <f>HLOOKUP('Aviation technology'!$B323, $D$8:$I$9,2,FALSE)</f>
        <v>-</v>
      </c>
      <c r="G60" s="302" t="str">
        <f>HLOOKUP('Aviation operation'!$B323, $D$8:$I$9,2,FALSE)</f>
        <v>+</v>
      </c>
      <c r="H60" s="308" t="str">
        <f>HLOOKUP('Aviation biofuels'!$B323, $D$8:$I$9,2,FALSE)</f>
        <v xml:space="preserve"> </v>
      </c>
      <c r="I60" s="316" t="str">
        <f>HLOOKUP('Aviation behavioural change'!$B323, $D$8:$I$9,2,FALSE)</f>
        <v>+</v>
      </c>
    </row>
    <row r="61" spans="2:9" s="268" customFormat="1" ht="28" customHeight="1">
      <c r="B61" s="423"/>
      <c r="C61" s="295" t="s">
        <v>26</v>
      </c>
      <c r="D61" s="292" t="s">
        <v>246</v>
      </c>
      <c r="E61" s="293"/>
      <c r="F61" s="293"/>
      <c r="G61" s="293"/>
      <c r="H61" s="293"/>
      <c r="I61" s="317"/>
    </row>
    <row r="62" spans="2:9" s="268" customFormat="1" ht="28" customHeight="1">
      <c r="B62" s="423"/>
      <c r="C62" s="295" t="s">
        <v>254</v>
      </c>
      <c r="D62" s="315"/>
      <c r="E62" s="302" t="str">
        <f>HLOOKUP('Speed limited ship'!$B337, $D$8:$I$9,2,FALSE)</f>
        <v>+</v>
      </c>
      <c r="F62" s="305" t="str">
        <f>HLOOKUP('Aviation technology'!$B337, $D$8:$I$9,2,FALSE)</f>
        <v>-</v>
      </c>
      <c r="G62" s="302" t="str">
        <f>HLOOKUP('Aviation operation'!$B337, $D$8:$I$9,2,FALSE)</f>
        <v>+</v>
      </c>
      <c r="H62" s="358" t="str">
        <f>HLOOKUP('Aviation biofuels'!$B337, $D$8:$I$9,2,FALSE)</f>
        <v>+/-</v>
      </c>
      <c r="I62" s="316" t="str">
        <f>HLOOKUP('Aviation behavioural change'!$B337, $D$8:$I$9,2,FALSE)</f>
        <v>+</v>
      </c>
    </row>
    <row r="63" spans="2:9" s="268" customFormat="1" ht="28" customHeight="1">
      <c r="B63" s="423"/>
      <c r="C63" s="295" t="s">
        <v>10</v>
      </c>
      <c r="D63" s="315"/>
      <c r="E63" s="302" t="str">
        <f>HLOOKUP('Speed limited ship'!$B344, $D$8:$I$9,2,FALSE)</f>
        <v>+</v>
      </c>
      <c r="F63" s="305" t="str">
        <f>HLOOKUP('Aviation technology'!$B344, $D$8:$I$9,2,FALSE)</f>
        <v>-</v>
      </c>
      <c r="G63" s="308" t="str">
        <f>HLOOKUP('Aviation operation'!$B344, $D$8:$I$9,2,FALSE)</f>
        <v xml:space="preserve"> </v>
      </c>
      <c r="H63" s="356" t="str">
        <f>HLOOKUP('Aviation biofuels'!$B344, $D$8:$I$9,2,FALSE)</f>
        <v>+</v>
      </c>
      <c r="I63" s="353" t="str">
        <f>HLOOKUP('Aviation behavioural change'!$B344, $D$8:$I$9,2,FALSE)</f>
        <v>+</v>
      </c>
    </row>
    <row r="64" spans="2:9" s="268" customFormat="1" ht="28" customHeight="1">
      <c r="B64" s="423"/>
      <c r="C64" s="295" t="s">
        <v>28</v>
      </c>
      <c r="D64" s="315"/>
      <c r="E64" s="302" t="str">
        <f>HLOOKUP('Speed limited ship'!$B351, $D$8:$I$9,2,FALSE)</f>
        <v>+</v>
      </c>
      <c r="F64" s="305" t="str">
        <f>HLOOKUP('Aviation technology'!$B351, $D$8:$I$9,2,FALSE)</f>
        <v>-</v>
      </c>
      <c r="G64" s="302" t="str">
        <f>HLOOKUP('Aviation operation'!$B351, $D$8:$I$9,2,FALSE)</f>
        <v>+</v>
      </c>
      <c r="H64" s="308" t="str">
        <f>HLOOKUP('Aviation biofuels'!$B351, $D$8:$I$9,2,FALSE)</f>
        <v xml:space="preserve"> </v>
      </c>
      <c r="I64" s="316" t="str">
        <f>HLOOKUP('Aviation behavioural change'!$B351, $D$8:$I$9,2,FALSE)</f>
        <v>+</v>
      </c>
    </row>
    <row r="65" spans="2:10" s="268" customFormat="1" ht="28" customHeight="1">
      <c r="B65" s="423"/>
      <c r="C65" s="295" t="s">
        <v>0</v>
      </c>
      <c r="D65" s="315"/>
      <c r="E65" s="356" t="str">
        <f>HLOOKUP('Speed limited ship'!$B358, $D$8:$I$9,2,FALSE)</f>
        <v>+</v>
      </c>
      <c r="F65" s="308" t="str">
        <f>HLOOKUP('Aviation technology'!$B358, $D$8:$I$9,2,FALSE)</f>
        <v xml:space="preserve"> </v>
      </c>
      <c r="G65" s="302" t="str">
        <f>HLOOKUP('Aviation operation'!$B358, $D$8:$I$9,2,FALSE)</f>
        <v>+</v>
      </c>
      <c r="H65" s="356" t="str">
        <f>HLOOKUP('Aviation biofuels'!$B358, $D$8:$I$9,2,FALSE)</f>
        <v>+</v>
      </c>
      <c r="I65" s="316" t="str">
        <f>HLOOKUP('Aviation behavioural change'!$B358, $D$8:$I$9,2,FALSE)</f>
        <v>+</v>
      </c>
    </row>
    <row r="66" spans="2:10" s="268" customFormat="1" ht="28" customHeight="1">
      <c r="B66" s="423"/>
      <c r="C66" s="295" t="s">
        <v>9</v>
      </c>
      <c r="D66" s="315"/>
      <c r="E66" s="302" t="str">
        <f>HLOOKUP('Speed limited ship'!$B365, $D$8:$I$9,2,FALSE)</f>
        <v>+</v>
      </c>
      <c r="F66" s="308" t="str">
        <f>HLOOKUP('Aviation technology'!$B365, $D$8:$I$9,2,FALSE)</f>
        <v xml:space="preserve"> </v>
      </c>
      <c r="G66" s="302" t="str">
        <f>HLOOKUP('Aviation operation'!$B365, $D$8:$I$9,2,FALSE)</f>
        <v>+</v>
      </c>
      <c r="H66" s="389" t="str">
        <f>HLOOKUP('Aviation biofuels'!$B365, $D$8:$I$9,2,FALSE)</f>
        <v>-</v>
      </c>
      <c r="I66" s="316" t="str">
        <f>HLOOKUP('Aviation behavioural change'!$B365, $D$8:$I$9,2,FALSE)</f>
        <v>+</v>
      </c>
    </row>
    <row r="67" spans="2:10" s="268" customFormat="1" ht="28" customHeight="1">
      <c r="B67" s="423"/>
      <c r="C67" s="295" t="s">
        <v>29</v>
      </c>
      <c r="D67" s="315"/>
      <c r="E67" s="356" t="str">
        <f>HLOOKUP('Speed limited ship'!$B372, $D$8:$I$9,2,FALSE)</f>
        <v>+</v>
      </c>
      <c r="F67" s="303" t="str">
        <f>HLOOKUP('Aviation technology'!$B372, $D$8:$I$9,2,FALSE)</f>
        <v xml:space="preserve"> </v>
      </c>
      <c r="G67" s="301" t="str">
        <f>HLOOKUP('Aviation operation'!$B372, $D$8:$I$9,2,FALSE)</f>
        <v xml:space="preserve"> </v>
      </c>
      <c r="H67" s="389" t="str">
        <f>HLOOKUP('Aviation biofuels'!$B372, $D$8:$I$9,2,FALSE)</f>
        <v>-</v>
      </c>
      <c r="I67" s="316" t="str">
        <f>HLOOKUP('Aviation behavioural change'!$B372, $D$8:$I$9,2,FALSE)</f>
        <v>+</v>
      </c>
    </row>
    <row r="68" spans="2:10" s="268" customFormat="1" ht="28" customHeight="1">
      <c r="B68" s="423"/>
      <c r="C68" s="295" t="s">
        <v>30</v>
      </c>
      <c r="D68" s="319"/>
      <c r="E68" s="302" t="str">
        <f>HLOOKUP('Speed limited ship'!$B379, $D$8:$I$9,2,FALSE)</f>
        <v>+</v>
      </c>
      <c r="F68" s="305" t="str">
        <f>HLOOKUP('Aviation technology'!$B379, $D$8:$I$9,2,FALSE)</f>
        <v>-</v>
      </c>
      <c r="G68" s="302" t="str">
        <f>HLOOKUP('Aviation operation'!$B379, $D$8:$I$9,2,FALSE)</f>
        <v>+</v>
      </c>
      <c r="H68" s="388" t="str">
        <f>HLOOKUP('Aviation biofuels'!$B379, $D$8:$I$9,2,FALSE)</f>
        <v>+/-</v>
      </c>
      <c r="I68" s="316" t="str">
        <f>HLOOKUP('Aviation behavioural change'!$B379, $D$8:$I$9,2,FALSE)</f>
        <v>+</v>
      </c>
    </row>
    <row r="69" spans="2:10" s="268" customFormat="1" ht="28" customHeight="1">
      <c r="B69" s="423"/>
      <c r="C69" s="295" t="s">
        <v>31</v>
      </c>
      <c r="D69" s="315"/>
      <c r="E69" s="302" t="str">
        <f>HLOOKUP('Speed limited ship'!$B386, $D$8:$I$9,2,FALSE)</f>
        <v>+</v>
      </c>
      <c r="F69" s="308" t="str">
        <f>HLOOKUP('Aviation technology'!$B386, $D$8:$I$9,2,FALSE)</f>
        <v xml:space="preserve"> </v>
      </c>
      <c r="G69" s="302" t="str">
        <f>HLOOKUP('Aviation operation'!$B386, $D$8:$I$9,2,FALSE)</f>
        <v>+</v>
      </c>
      <c r="H69" s="358" t="str">
        <f>HLOOKUP('Aviation biofuels'!$B386, $D$8:$I$9,2,FALSE)</f>
        <v>+/-</v>
      </c>
      <c r="I69" s="316" t="str">
        <f>HLOOKUP('Aviation behavioural change'!$B386, $D$8:$I$9,2,FALSE)</f>
        <v>+</v>
      </c>
    </row>
    <row r="70" spans="2:10" s="268" customFormat="1" ht="28" customHeight="1">
      <c r="B70" s="423"/>
      <c r="C70" s="295" t="s">
        <v>32</v>
      </c>
      <c r="D70" s="315"/>
      <c r="E70" s="302" t="str">
        <f>HLOOKUP('Speed limited ship'!$B393, $D$8:$I$9,2,FALSE)</f>
        <v xml:space="preserve"> </v>
      </c>
      <c r="F70" s="308" t="str">
        <f>HLOOKUP('Aviation technology'!$B393, $D$8:$I$9,2,FALSE)</f>
        <v xml:space="preserve"> </v>
      </c>
      <c r="G70" s="308" t="str">
        <f>HLOOKUP('Aviation operation'!$B393, $D$8:$I$9,2,FALSE)</f>
        <v xml:space="preserve"> </v>
      </c>
      <c r="H70" s="308" t="str">
        <f>HLOOKUP('Aviation biofuels'!$B393, $D$8:$I$9,2,FALSE)</f>
        <v xml:space="preserve"> </v>
      </c>
      <c r="I70" s="318" t="str">
        <f>HLOOKUP('Aviation behavioural change'!$B393, $D$8:$I$9,2,FALSE)</f>
        <v xml:space="preserve"> </v>
      </c>
    </row>
    <row r="71" spans="2:10" s="268" customFormat="1" ht="28" customHeight="1">
      <c r="B71" s="423"/>
      <c r="C71" s="295" t="s">
        <v>33</v>
      </c>
      <c r="D71" s="320"/>
      <c r="E71" s="308" t="str">
        <f>HLOOKUP('Speed limited ship'!$B400, $D$8:$I$9,2,FALSE)</f>
        <v xml:space="preserve"> </v>
      </c>
      <c r="F71" s="308" t="str">
        <f>HLOOKUP('Aviation technology'!$B400, $D$8:$I$9,2,FALSE)</f>
        <v xml:space="preserve"> </v>
      </c>
      <c r="G71" s="308" t="str">
        <f>HLOOKUP('Aviation operation'!$B400, $D$8:$I$9,2,FALSE)</f>
        <v xml:space="preserve"> </v>
      </c>
      <c r="H71" s="308" t="str">
        <f>HLOOKUP('Aviation biofuels'!$B400, $D$8:$I$9,2,FALSE)</f>
        <v xml:space="preserve"> </v>
      </c>
      <c r="I71" s="318" t="str">
        <f>HLOOKUP('Aviation behavioural change'!$B400, $D$8:$I$9,2,FALSE)</f>
        <v xml:space="preserve"> </v>
      </c>
    </row>
    <row r="72" spans="2:10" s="268" customFormat="1" ht="28" customHeight="1">
      <c r="B72" s="423"/>
      <c r="C72" s="295" t="s">
        <v>34</v>
      </c>
      <c r="D72" s="319"/>
      <c r="E72" s="302" t="str">
        <f>HLOOKUP('Speed limited ship'!$B407, $D$8:$I$9,2,FALSE)</f>
        <v>+</v>
      </c>
      <c r="F72" s="308" t="str">
        <f>HLOOKUP('Aviation technology'!$B407, $D$8:$I$9,2,FALSE)</f>
        <v xml:space="preserve"> </v>
      </c>
      <c r="G72" s="308" t="str">
        <f>HLOOKUP('Aviation operation'!$B407, $D$8:$I$9,2,FALSE)</f>
        <v xml:space="preserve"> </v>
      </c>
      <c r="H72" s="358" t="str">
        <f>HLOOKUP('Aviation biofuels'!$B407, $D$8:$I$9,2,FALSE)</f>
        <v>+/-</v>
      </c>
      <c r="I72" s="318" t="str">
        <f>HLOOKUP('Aviation behavioural change'!$B407, $D$8:$I$9,2,FALSE)</f>
        <v xml:space="preserve"> </v>
      </c>
    </row>
    <row r="73" spans="2:10" s="268" customFormat="1" ht="28" customHeight="1">
      <c r="B73" s="424"/>
      <c r="C73" s="299" t="s">
        <v>35</v>
      </c>
      <c r="D73" s="321"/>
      <c r="E73" s="322" t="str">
        <f>HLOOKUP('Speed limited ship'!$B414, $D$8:$I$9,2,FALSE)</f>
        <v xml:space="preserve"> </v>
      </c>
      <c r="F73" s="323" t="str">
        <f>HLOOKUP('Aviation technology'!$B414, $D$8:$I$9,2,FALSE)</f>
        <v>-</v>
      </c>
      <c r="G73" s="324" t="str">
        <f>HLOOKUP('Aviation operation'!$B414, $D$8:$I$9,2,FALSE)</f>
        <v>+</v>
      </c>
      <c r="H73" s="357" t="str">
        <f>HLOOKUP('Aviation biofuels'!$B414, $D$8:$I$9,2,FALSE)</f>
        <v>+/-</v>
      </c>
      <c r="I73" s="325" t="str">
        <f>HLOOKUP('Aviation behavioural change'!$B414, $D$8:$I$9,2,FALSE)</f>
        <v>+</v>
      </c>
    </row>
    <row r="74" spans="2:10" ht="28" customHeight="1">
      <c r="C74" s="208"/>
      <c r="D74" s="209"/>
      <c r="E74" s="210"/>
      <c r="F74" s="202"/>
      <c r="G74" s="202"/>
      <c r="H74" s="202"/>
      <c r="I74" s="202"/>
      <c r="J74" s="178"/>
    </row>
    <row r="75" spans="2:10" ht="28" customHeight="1">
      <c r="B75" s="207"/>
      <c r="C75" s="29"/>
      <c r="D75" s="209"/>
      <c r="E75" s="210"/>
      <c r="F75" s="202"/>
      <c r="G75" s="202"/>
      <c r="H75" s="202"/>
      <c r="I75" s="202"/>
      <c r="J75" s="178"/>
    </row>
    <row r="76" spans="2:10" ht="28" customHeight="1">
      <c r="B76" s="29"/>
      <c r="C76" s="29"/>
      <c r="D76" s="209"/>
      <c r="E76" s="210"/>
      <c r="F76" s="202"/>
      <c r="G76" s="202"/>
      <c r="H76" s="202"/>
      <c r="I76" s="202"/>
      <c r="J76" s="178"/>
    </row>
    <row r="77" spans="2:10" ht="24.25">
      <c r="B77" s="29"/>
      <c r="C77" s="201" t="s">
        <v>33</v>
      </c>
      <c r="D77" s="232" t="s">
        <v>246</v>
      </c>
      <c r="E77" s="233"/>
      <c r="F77" s="233"/>
      <c r="G77" s="233"/>
      <c r="H77" s="233"/>
      <c r="I77" s="233"/>
      <c r="J77" s="178"/>
    </row>
    <row r="78" spans="2:10" ht="24.25">
      <c r="B78" s="29"/>
      <c r="C78" s="201" t="s">
        <v>34</v>
      </c>
      <c r="D78" s="232" t="s">
        <v>246</v>
      </c>
      <c r="E78" s="233"/>
      <c r="F78" s="233"/>
      <c r="G78" s="233"/>
      <c r="H78" s="233"/>
      <c r="I78" s="233"/>
      <c r="J78" s="178"/>
    </row>
    <row r="79" spans="2:10" ht="24.25">
      <c r="B79" s="29"/>
      <c r="C79" s="201" t="s">
        <v>35</v>
      </c>
      <c r="D79" s="232" t="s">
        <v>246</v>
      </c>
      <c r="E79" s="233"/>
      <c r="F79" s="233"/>
      <c r="G79" s="233"/>
      <c r="H79" s="233"/>
      <c r="I79" s="233"/>
      <c r="J79" s="178"/>
    </row>
    <row r="80" spans="2:10" ht="17.7">
      <c r="B80" s="29"/>
      <c r="C80" s="29"/>
      <c r="D80" s="209"/>
      <c r="E80" s="210"/>
      <c r="F80" s="210"/>
      <c r="G80" s="202"/>
      <c r="H80" s="202"/>
      <c r="I80" s="202"/>
      <c r="J80" s="202"/>
    </row>
    <row r="81" spans="2:6" ht="17.7">
      <c r="B81" s="29"/>
      <c r="D81" s="38"/>
      <c r="E81" s="39"/>
      <c r="F81" s="39"/>
    </row>
    <row r="82" spans="2:6" ht="17.7">
      <c r="D82" s="38"/>
      <c r="E82" s="39"/>
      <c r="F82" s="39"/>
    </row>
    <row r="83" spans="2:6" ht="17.7">
      <c r="D83" s="38"/>
      <c r="E83" s="39"/>
      <c r="F83" s="39"/>
    </row>
    <row r="84" spans="2:6" ht="17.7">
      <c r="D84" s="38"/>
      <c r="E84" s="39"/>
      <c r="F84" s="39"/>
    </row>
    <row r="85" spans="2:6" ht="17.7">
      <c r="D85" s="38"/>
      <c r="E85" s="39"/>
      <c r="F85" s="39"/>
    </row>
    <row r="86" spans="2:6" ht="17.7">
      <c r="D86" s="38"/>
      <c r="E86" s="39"/>
      <c r="F86" s="39"/>
    </row>
    <row r="87" spans="2:6" ht="17.7">
      <c r="D87" s="38"/>
      <c r="E87" s="39"/>
      <c r="F87" s="39"/>
    </row>
  </sheetData>
  <mergeCells count="5">
    <mergeCell ref="B11:N11"/>
    <mergeCell ref="B14:B27"/>
    <mergeCell ref="B29:B43"/>
    <mergeCell ref="B45:B57"/>
    <mergeCell ref="B59:B73"/>
  </mergeCells>
  <conditionalFormatting sqref="D16:D17 D34 D51:D52 D61 D31 D40:D41 E17:I17 D21:F21 D24:I24 D26:I26 D28:I29 D44:I48 F41 D36:I37 E51 D57:I58 D71:I71 E40:I40 E16:F16 F51:I52">
    <cfRule type="containsText" dxfId="33" priority="15" stopIfTrue="1" operator="containsText" text="mixed">
      <formula>NOT(ISERROR(SEARCH("mixed",D16)))</formula>
    </cfRule>
  </conditionalFormatting>
  <conditionalFormatting sqref="D14:I15">
    <cfRule type="containsText" dxfId="32" priority="18" operator="containsText" text="&quot;=/-&quot;">
      <formula>NOT(ISERROR(SEARCH("""=/-""",D14)))</formula>
    </cfRule>
  </conditionalFormatting>
  <conditionalFormatting sqref="D16:D17 D34 D51:D52 D61 D31 D40:D41 E17:I17 D21:F21 D24:I24 D26:I26 D28:I29 D44:I48 F41 D36:I37 E51 D57:I58 D71:I71 E40:I40 E16:F16 F51:I52">
    <cfRule type="containsText" dxfId="31" priority="16" operator="containsText" text="positive">
      <formula>NOT(ISERROR(SEARCH("positive",D16)))</formula>
    </cfRule>
    <cfRule type="containsText" dxfId="30" priority="17" operator="containsText" text="negative">
      <formula>NOT(ISERROR(SEARCH("negative",D16)))</formula>
    </cfRule>
  </conditionalFormatting>
  <conditionalFormatting sqref="E19:I19 E25 H25 E27:I27 E42:E43 F42:I42 G43:I43 F49:I49 G53:I54 E55:E56 F55:I55 G56:I56 G59:I59 H73 F70:I70 E65 F65:F66 G63:I63 E30:I30 E38 F38:I39 E73 F72:I72 H22:H23 F20 H21:I21 H18 H16:I16 H20 E33:E34 G33:I33 H32 E67 F69 H64:H69 H62 H60 H34:H35 E35:F35 H41:I41 G50:I50">
    <cfRule type="containsText" dxfId="29" priority="9" stopIfTrue="1" operator="containsText" text="mixed">
      <formula>NOT(ISERROR(SEARCH("mixed",E16)))</formula>
    </cfRule>
  </conditionalFormatting>
  <conditionalFormatting sqref="E19:I19 E25 H25 E27:I27 E42:E43 F42:I42 G43:I43 F49:I49 G53:I54 E55:E56 F55:I55 G56:I56 G59:I59 H73 F70:I70 E65 F65:F66 G63:I63 E30:I30 E38 F38:I39 E73 F72:I72 H22:H23 F20 H21:I21 H18 H16:I16 H20 E33:E34 G33:I33 H32 E67 F69 H64:H69 H62 H60 H34:H35 E35:F35 H41:I41 G50:I50">
    <cfRule type="containsText" dxfId="28" priority="10" operator="containsText" text="positive">
      <formula>NOT(ISERROR(SEARCH("positive",E16)))</formula>
    </cfRule>
    <cfRule type="containsText" dxfId="27" priority="11" operator="containsText" text="negative">
      <formula>NOT(ISERROR(SEARCH("negative",E16)))</formula>
    </cfRule>
  </conditionalFormatting>
  <conditionalFormatting sqref="D31 D61 E25 E19:I19 H25 E27:I27 E33 D41 E42:E43 F42:I42 G43:I43 F49:I49 G53:I54 E55:E56 F55:I55 G56:I56 G59:I59 H73 F70:I70 E65 F65:F66 G63:I63 E30:I30 E38 F38:I39 E73 F72:I72 H22:H23 F20 H21:I21 H18 H16:I16 H20 D34:E34 G33:I33 H32 D52 E67 F69 H64:H69 H62 H60 H34:H35 E35:F35 H41:I41 D14:I15 D21:F21 D26:I26 D28:I29 D24:I24 D36:I37 D44:I48 F41 D51:E51 D57:I58 D71:I71 D40:I40 D17:I17 D16:F16 F51:I52 G50:I50">
    <cfRule type="containsText" dxfId="26" priority="8" operator="containsText" text="&quot;-&quot;">
      <formula>NOT(ISERROR(SEARCH("""-""",D14)))</formula>
    </cfRule>
  </conditionalFormatting>
  <conditionalFormatting sqref="H50">
    <cfRule type="containsText" dxfId="25" priority="5" stopIfTrue="1" operator="containsText" text="mixed">
      <formula>NOT(ISERROR(SEARCH("mixed",H50)))</formula>
    </cfRule>
  </conditionalFormatting>
  <conditionalFormatting sqref="H50">
    <cfRule type="containsText" dxfId="24" priority="6" operator="containsText" text="positive">
      <formula>NOT(ISERROR(SEARCH("positive",H50)))</formula>
    </cfRule>
    <cfRule type="containsText" dxfId="23" priority="7" operator="containsText" text="negative">
      <formula>NOT(ISERROR(SEARCH("negative",H50)))</formula>
    </cfRule>
  </conditionalFormatting>
  <conditionalFormatting sqref="I22:I23">
    <cfRule type="containsText" dxfId="22" priority="2" stopIfTrue="1" operator="containsText" text="mixed">
      <formula>NOT(ISERROR(SEARCH("mixed",I22)))</formula>
    </cfRule>
  </conditionalFormatting>
  <conditionalFormatting sqref="I22:I23">
    <cfRule type="containsText" dxfId="21" priority="3" operator="containsText" text="positive">
      <formula>NOT(ISERROR(SEARCH("positive",I22)))</formula>
    </cfRule>
    <cfRule type="containsText" dxfId="20" priority="4" operator="containsText" text="negative">
      <formula>NOT(ISERROR(SEARCH("negative",I22)))</formula>
    </cfRule>
  </conditionalFormatting>
  <conditionalFormatting sqref="I22:I23">
    <cfRule type="containsText" dxfId="19" priority="1" operator="containsText" text="&quot;-&quot;">
      <formula>NOT(ISERROR(SEARCH("""-""",I22)))</formula>
    </cfRule>
  </conditionalFormatting>
  <hyperlinks>
    <hyperlink ref="E13" location="'Speed limiting'!A1" display="Improved vehicle efficiency"/>
    <hyperlink ref="D13" location="'Conventional Ship'!A1" display="Conventional vehicles"/>
    <hyperlink ref="F13" location="'Aviation technology'!A1" display="Aviation technology"/>
    <hyperlink ref="G13" location="'Aviation operation'!A1" display="Aviation operation"/>
    <hyperlink ref="H13" location="'Aviation biofuels'!A1" display="Aviation biofuels"/>
    <hyperlink ref="I13" location="'Aviation behavioural change'!A1" display="Aviation behavioural change"/>
  </hyperlinks>
  <pageMargins left="0.75" right="0.75" top="1" bottom="1" header="0.5" footer="0.5"/>
  <pageSetup paperSize="9" orientation="portrait" horizontalDpi="4294967293" r:id="rId1"/>
  <extLst>
    <ext xmlns:x14="http://schemas.microsoft.com/office/spreadsheetml/2009/9/main" uri="{78C0D931-6437-407d-A8EE-F0AAD7539E65}">
      <x14:conditionalFormattings>
        <x14:conditionalFormatting xmlns:xm="http://schemas.microsoft.com/office/excel/2006/main">
          <x14:cfRule type="containsText" priority="19" operator="containsText" id="{5E7A19A6-9EFC-4642-B13A-D4B779D92786}">
            <xm:f>NOT(ISERROR(SEARCH("+",D14)))</xm:f>
            <xm:f>"+"</xm:f>
            <x14:dxf>
              <fill>
                <patternFill>
                  <bgColor rgb="FFCCFFCC"/>
                </patternFill>
              </fill>
            </x14:dxf>
          </x14:cfRule>
          <x14:cfRule type="containsText" priority="20" operator="containsText" id="{F51BDB38-E04C-438F-9948-DEA73A67728F}">
            <xm:f>NOT(ISERROR(SEARCH("-",D14)))</xm:f>
            <xm:f>"-"</xm:f>
            <x14:dxf>
              <fill>
                <patternFill>
                  <bgColor rgb="FFFFCCFF"/>
                </patternFill>
              </fill>
            </x14:dxf>
          </x14:cfRule>
          <xm:sqref>D14:I15</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1:P87"/>
  <sheetViews>
    <sheetView zoomScale="50" zoomScaleNormal="50" workbookViewId="0">
      <selection activeCell="A10" sqref="A10:XFD10"/>
    </sheetView>
  </sheetViews>
  <sheetFormatPr defaultColWidth="11.375" defaultRowHeight="12.45"/>
  <cols>
    <col min="1" max="2" width="11.375" style="178"/>
    <col min="3" max="3" width="73" style="178" customWidth="1"/>
    <col min="4" max="4" width="27.875" style="137" customWidth="1"/>
    <col min="5" max="10" width="26.25" style="138" customWidth="1"/>
    <col min="11" max="16384" width="11.375" style="178"/>
  </cols>
  <sheetData>
    <row r="1" spans="2:16" s="234" customFormat="1" ht="30.8">
      <c r="B1" s="8" t="s">
        <v>247</v>
      </c>
      <c r="C1" s="235"/>
      <c r="D1" s="236"/>
      <c r="E1" s="236"/>
      <c r="F1" s="236"/>
      <c r="G1" s="236"/>
      <c r="H1" s="236"/>
      <c r="I1" s="236"/>
      <c r="J1" s="236"/>
      <c r="P1" s="237"/>
    </row>
    <row r="2" spans="2:16" s="234" customFormat="1" ht="18.350000000000001">
      <c r="B2" s="236"/>
      <c r="C2" s="236"/>
      <c r="D2" s="236"/>
      <c r="E2" s="236"/>
      <c r="F2" s="236"/>
      <c r="G2" s="236"/>
      <c r="H2" s="236"/>
      <c r="I2" s="236"/>
      <c r="J2" s="236"/>
      <c r="P2" s="237"/>
    </row>
    <row r="3" spans="2:16" s="234" customFormat="1" ht="26.2">
      <c r="B3" s="235"/>
      <c r="C3" s="236"/>
      <c r="D3" s="238"/>
      <c r="E3" s="239"/>
      <c r="P3" s="237"/>
    </row>
    <row r="4" spans="2:16" s="240" customFormat="1" ht="18.350000000000001">
      <c r="B4" s="241"/>
      <c r="C4" s="241"/>
      <c r="D4" s="238"/>
      <c r="E4" s="242"/>
      <c r="F4" s="238"/>
      <c r="G4" s="243"/>
      <c r="H4" s="244"/>
      <c r="I4" s="241"/>
      <c r="J4" s="241"/>
      <c r="P4" s="237"/>
    </row>
    <row r="5" spans="2:16" s="234" customFormat="1" ht="13.1"/>
    <row r="6" spans="2:16" s="240" customFormat="1" ht="25.55">
      <c r="B6" s="395" t="s">
        <v>392</v>
      </c>
      <c r="C6" s="245"/>
      <c r="D6" s="244"/>
      <c r="E6" s="241"/>
      <c r="F6" s="244"/>
      <c r="G6" s="241"/>
      <c r="H6" s="244"/>
      <c r="I6" s="246"/>
      <c r="J6" s="246"/>
      <c r="K6" s="246"/>
      <c r="P6" s="237"/>
    </row>
    <row r="7" spans="2:16" s="240" customFormat="1" ht="26.2">
      <c r="B7" s="235"/>
      <c r="C7" s="245"/>
      <c r="D7" s="244"/>
      <c r="E7" s="241"/>
      <c r="F7" s="244"/>
      <c r="G7" s="241"/>
      <c r="H7" s="244"/>
      <c r="I7" s="246"/>
      <c r="J7" s="246"/>
      <c r="K7" s="246"/>
      <c r="P7" s="237"/>
    </row>
    <row r="8" spans="2:16" s="247" customFormat="1" ht="78.55">
      <c r="B8" s="248"/>
      <c r="C8" s="249"/>
      <c r="D8" s="250" t="s">
        <v>243</v>
      </c>
      <c r="E8" s="250" t="s">
        <v>226</v>
      </c>
      <c r="F8" s="251" t="s">
        <v>213</v>
      </c>
      <c r="G8" s="250" t="s">
        <v>222</v>
      </c>
      <c r="H8" s="250" t="s">
        <v>250</v>
      </c>
      <c r="I8" s="250" t="s">
        <v>61</v>
      </c>
      <c r="J8" s="252"/>
      <c r="P8" s="253"/>
    </row>
    <row r="9" spans="2:16" s="240" customFormat="1" ht="21.95" customHeight="1">
      <c r="B9" s="235" t="s">
        <v>251</v>
      </c>
      <c r="C9" s="245"/>
      <c r="D9" s="254" t="s">
        <v>44</v>
      </c>
      <c r="E9" s="255" t="s">
        <v>43</v>
      </c>
      <c r="F9" s="256" t="s">
        <v>249</v>
      </c>
      <c r="G9" s="257" t="s">
        <v>252</v>
      </c>
      <c r="H9" s="258" t="s">
        <v>253</v>
      </c>
      <c r="I9" s="259" t="s">
        <v>207</v>
      </c>
      <c r="J9" s="241"/>
      <c r="L9" s="247"/>
      <c r="P9" s="237"/>
    </row>
    <row r="10" spans="2:16" s="260" customFormat="1" ht="14.1" customHeight="1">
      <c r="B10" s="261"/>
      <c r="D10" s="262"/>
      <c r="E10" s="263"/>
      <c r="F10" s="264"/>
      <c r="G10" s="263"/>
      <c r="H10" s="263"/>
      <c r="I10" s="264"/>
      <c r="J10" s="264"/>
      <c r="K10" s="263"/>
      <c r="L10" s="263"/>
      <c r="M10" s="263"/>
      <c r="N10" s="263"/>
    </row>
    <row r="11" spans="2:16" s="265" customFormat="1" ht="55.65" customHeight="1">
      <c r="B11" s="418" t="s">
        <v>387</v>
      </c>
      <c r="C11" s="418"/>
      <c r="D11" s="418"/>
      <c r="E11" s="418"/>
      <c r="F11" s="418"/>
      <c r="G11" s="418"/>
      <c r="H11" s="418"/>
      <c r="I11" s="418"/>
      <c r="J11" s="418"/>
      <c r="K11" s="418"/>
      <c r="L11" s="418"/>
      <c r="M11" s="418"/>
      <c r="N11" s="418"/>
    </row>
    <row r="12" spans="2:16" s="266" customFormat="1" ht="21.45" customHeight="1">
      <c r="B12" s="393"/>
      <c r="C12" s="393"/>
      <c r="D12" s="393"/>
      <c r="E12" s="393"/>
      <c r="F12" s="393"/>
      <c r="G12" s="393"/>
      <c r="H12" s="393"/>
      <c r="I12" s="393"/>
      <c r="J12" s="393"/>
      <c r="K12" s="393"/>
      <c r="L12" s="393"/>
      <c r="M12" s="393"/>
      <c r="N12" s="393"/>
    </row>
    <row r="13" spans="2:16" s="14" customFormat="1" ht="76.599999999999994">
      <c r="B13" s="203"/>
      <c r="C13" s="204" t="s">
        <v>3</v>
      </c>
      <c r="D13" s="205" t="s">
        <v>107</v>
      </c>
      <c r="E13" s="206" t="s">
        <v>108</v>
      </c>
      <c r="F13" s="206" t="s">
        <v>144</v>
      </c>
      <c r="G13" s="206" t="s">
        <v>145</v>
      </c>
      <c r="H13" s="206" t="s">
        <v>146</v>
      </c>
      <c r="I13" s="206" t="s">
        <v>147</v>
      </c>
    </row>
    <row r="14" spans="2:16" s="268" customFormat="1" ht="28" customHeight="1">
      <c r="B14" s="419" t="s">
        <v>265</v>
      </c>
      <c r="C14" s="294" t="s">
        <v>17</v>
      </c>
      <c r="D14" s="339"/>
      <c r="E14" s="340" t="str">
        <f>HLOOKUP('Speed limited ship'!$B16,$D$8:$I$9,2,FALSE)</f>
        <v xml:space="preserve"> </v>
      </c>
      <c r="F14" s="340" t="str">
        <f>HLOOKUP('Aviation technology'!$B16,$D$8:$I$9,2,FALSE)</f>
        <v xml:space="preserve"> </v>
      </c>
      <c r="G14" s="340" t="str">
        <f>HLOOKUP('Aviation operation'!$B16,$D$8:$I$9,2,FALSE)</f>
        <v xml:space="preserve"> </v>
      </c>
      <c r="H14" s="340" t="str">
        <f>HLOOKUP('Aviation biofuels'!$B16,$D$8:$I$9,2,FALSE)</f>
        <v xml:space="preserve"> </v>
      </c>
      <c r="I14" s="341" t="str">
        <f>HLOOKUP('Aviation behavioural change'!$B16,$D$8:$I$9,2,FALSE)</f>
        <v xml:space="preserve"> </v>
      </c>
    </row>
    <row r="15" spans="2:16" s="268" customFormat="1" ht="28" customHeight="1">
      <c r="B15" s="420"/>
      <c r="C15" s="295" t="s">
        <v>38</v>
      </c>
      <c r="D15" s="342"/>
      <c r="E15" s="301" t="str">
        <f>HLOOKUP('Speed limited ship'!$B23, $D$8:$I$9,2,FALSE)</f>
        <v xml:space="preserve"> </v>
      </c>
      <c r="F15" s="301" t="str">
        <f>HLOOKUP('Aviation technology'!$B23, $D$8:$I$9,2,FALSE)</f>
        <v xml:space="preserve"> </v>
      </c>
      <c r="G15" s="301" t="str">
        <f>HLOOKUP('Aviation operation'!$B23, $D$8:$I$9,2,FALSE)</f>
        <v xml:space="preserve"> </v>
      </c>
      <c r="H15" s="301" t="str">
        <f>HLOOKUP('Aviation biofuels'!$B23, $D$8:$I$9,2,FALSE)</f>
        <v xml:space="preserve"> </v>
      </c>
      <c r="I15" s="343" t="str">
        <f>HLOOKUP('Aviation behavioural change'!$B23, $D$8:$I$9,2,FALSE)</f>
        <v xml:space="preserve"> </v>
      </c>
    </row>
    <row r="16" spans="2:16" s="268" customFormat="1" ht="26.2">
      <c r="B16" s="420"/>
      <c r="C16" s="295" t="s">
        <v>18</v>
      </c>
      <c r="D16" s="342"/>
      <c r="E16" s="301" t="str">
        <f>HLOOKUP('Speed limited ship'!$B30, $D$8:$I$9,2,FALSE)</f>
        <v xml:space="preserve"> </v>
      </c>
      <c r="F16" s="301" t="str">
        <f>HLOOKUP('Aviation technology'!$B30, $D$8:$I$9,2,FALSE)</f>
        <v xml:space="preserve"> </v>
      </c>
      <c r="G16" s="302" t="str">
        <f>HLOOKUP('Aviation operation'!$B30, $D$8:$I$9,2,FALSE)</f>
        <v>+</v>
      </c>
      <c r="H16" s="301" t="str">
        <f>HLOOKUP('Aviation biofuels'!$B30, $D$8:$I$9,2,FALSE)</f>
        <v xml:space="preserve"> </v>
      </c>
      <c r="I16" s="343" t="str">
        <f>HLOOKUP('Aviation behavioural change'!$B30, $D$8:$I$9,2,FALSE)</f>
        <v xml:space="preserve"> </v>
      </c>
    </row>
    <row r="17" spans="2:9" s="268" customFormat="1" ht="26.2">
      <c r="B17" s="420"/>
      <c r="C17" s="296" t="s">
        <v>19</v>
      </c>
      <c r="D17" s="342"/>
      <c r="E17" s="301" t="str">
        <f>HLOOKUP('Speed limited ship'!$B37, $D$8:$I$9,2,FALSE)</f>
        <v xml:space="preserve"> </v>
      </c>
      <c r="F17" s="301" t="str">
        <f>HLOOKUP('Aviation technology'!$B37, $D$8:$I$9,2,FALSE)</f>
        <v xml:space="preserve"> </v>
      </c>
      <c r="G17" s="301" t="str">
        <f>HLOOKUP('Aviation operation'!$B37, $D$8:$I$9,2,FALSE)</f>
        <v xml:space="preserve"> </v>
      </c>
      <c r="H17" s="301" t="str">
        <f>HLOOKUP('Aviation biofuels'!$B37, $D$8:$I$9,2,FALSE)</f>
        <v xml:space="preserve"> </v>
      </c>
      <c r="I17" s="343" t="str">
        <f>HLOOKUP('Aviation behavioural change'!$B37, $D$8:$I$9,2,FALSE)</f>
        <v xml:space="preserve"> </v>
      </c>
    </row>
    <row r="18" spans="2:9" s="268" customFormat="1" ht="34.049999999999997">
      <c r="B18" s="420"/>
      <c r="C18" s="296" t="s">
        <v>15</v>
      </c>
      <c r="D18" s="315"/>
      <c r="E18" s="302" t="str">
        <f>HLOOKUP('Speed limited ship'!$B44, $D$8:$I$9,2,FALSE)</f>
        <v>+</v>
      </c>
      <c r="F18" s="302" t="str">
        <f>HLOOKUP('Aviation technology'!$B44, $D$8:$I$9,2,FALSE)</f>
        <v>+</v>
      </c>
      <c r="G18" s="302" t="str">
        <f>HLOOKUP('Aviation operation'!$B44, $D$8:$I$9,2,FALSE)</f>
        <v>+</v>
      </c>
      <c r="H18" s="301" t="str">
        <f>HLOOKUP('Aviation biofuels'!$B44, $D$8:$I$9,2,FALSE)</f>
        <v xml:space="preserve"> </v>
      </c>
      <c r="I18" s="316" t="str">
        <f>HLOOKUP('Aviation behavioural change'!$B44, $D$8:$I$9,2,FALSE)</f>
        <v>+</v>
      </c>
    </row>
    <row r="19" spans="2:9" s="268" customFormat="1" ht="34.049999999999997">
      <c r="B19" s="420"/>
      <c r="C19" s="296" t="s">
        <v>8</v>
      </c>
      <c r="D19" s="315"/>
      <c r="E19" s="301" t="str">
        <f>HLOOKUP('Speed limited ship'!$B51, $D$8:$I$9,2,FALSE)</f>
        <v xml:space="preserve"> </v>
      </c>
      <c r="F19" s="301" t="str">
        <f>HLOOKUP('Aviation technology'!$B51, $D$8:$I$9,2,FALSE)</f>
        <v xml:space="preserve"> </v>
      </c>
      <c r="G19" s="301" t="str">
        <f>HLOOKUP('Aviation operation'!$B51, $D$8:$I$9,2,FALSE)</f>
        <v xml:space="preserve"> </v>
      </c>
      <c r="H19" s="301" t="str">
        <f>HLOOKUP('Aviation biofuels'!$B51, $D$8:$I$9,2,FALSE)</f>
        <v xml:space="preserve"> </v>
      </c>
      <c r="I19" s="343" t="str">
        <f>HLOOKUP('Aviation behavioural change'!$B51, $D$8:$I$9,2,FALSE)</f>
        <v xml:space="preserve"> </v>
      </c>
    </row>
    <row r="20" spans="2:9" s="268" customFormat="1" ht="34.049999999999997">
      <c r="B20" s="420"/>
      <c r="C20" s="271" t="s">
        <v>53</v>
      </c>
      <c r="D20" s="315"/>
      <c r="E20" s="302" t="str">
        <f>HLOOKUP('Speed limited ship'!$B58, $D$8:$I$9,2,FALSE)</f>
        <v>+</v>
      </c>
      <c r="F20" s="301" t="str">
        <f>HLOOKUP('Aviation technology'!$B58, $D$8:$I$9,2,FALSE)</f>
        <v xml:space="preserve"> </v>
      </c>
      <c r="G20" s="302" t="str">
        <f>HLOOKUP('Aviation operation'!$B58, $D$8:$I$9,2,FALSE)</f>
        <v>+</v>
      </c>
      <c r="H20" s="301" t="str">
        <f>HLOOKUP('Aviation biofuels'!$B58, $D$8:$I$9,2,FALSE)</f>
        <v xml:space="preserve"> </v>
      </c>
      <c r="I20" s="316" t="str">
        <f>HLOOKUP('Aviation behavioural change'!$B58, $D$8:$I$9,2,FALSE)</f>
        <v>+</v>
      </c>
    </row>
    <row r="21" spans="2:9" s="268" customFormat="1" ht="26.2">
      <c r="B21" s="420"/>
      <c r="C21" s="296" t="s">
        <v>244</v>
      </c>
      <c r="D21" s="342"/>
      <c r="E21" s="301" t="str">
        <f>HLOOKUP('Speed limited ship'!$B65, $D$8:$I$9,2,FALSE)</f>
        <v xml:space="preserve"> </v>
      </c>
      <c r="F21" s="301" t="str">
        <f>HLOOKUP('Aviation technology'!$B65, $D$8:$I$9,2,FALSE)</f>
        <v xml:space="preserve"> </v>
      </c>
      <c r="G21" s="302" t="str">
        <f>HLOOKUP('Aviation operation'!$B65, $D$8:$I$9,2,FALSE)</f>
        <v>+</v>
      </c>
      <c r="H21" s="301" t="str">
        <f>HLOOKUP('Aviation biofuels'!$B65, $D$8:$I$9,2,FALSE)</f>
        <v xml:space="preserve"> </v>
      </c>
      <c r="I21" s="343" t="str">
        <f>HLOOKUP('Aviation behavioural change'!$B65, $D$8:$I$9,2,FALSE)</f>
        <v xml:space="preserve"> </v>
      </c>
    </row>
    <row r="22" spans="2:9" s="268" customFormat="1" ht="34.049999999999997">
      <c r="B22" s="420"/>
      <c r="C22" s="296" t="s">
        <v>98</v>
      </c>
      <c r="D22" s="319"/>
      <c r="E22" s="302" t="str">
        <f>HLOOKUP('Speed limited ship'!$B72, $D$8:$I$9,2,FALSE)</f>
        <v>+</v>
      </c>
      <c r="F22" s="304" t="s">
        <v>393</v>
      </c>
      <c r="G22" s="304" t="str">
        <f>HLOOKUP('Aviation operation'!$B72, $D$8:$I$9,2,FALSE)</f>
        <v>+ +</v>
      </c>
      <c r="H22" s="302" t="str">
        <f>HLOOKUP('Aviation biofuels'!$B72, $D$8:$I$9,2,FALSE)</f>
        <v>+</v>
      </c>
      <c r="I22" s="359" t="str">
        <f>HLOOKUP('Aviation behavioural change'!$B72, $D$8:$I$9,2,FALSE)</f>
        <v>+/-</v>
      </c>
    </row>
    <row r="23" spans="2:9" s="268" customFormat="1" ht="34.049999999999997">
      <c r="B23" s="420"/>
      <c r="C23" s="296" t="s">
        <v>99</v>
      </c>
      <c r="D23" s="319"/>
      <c r="E23" s="304" t="str">
        <f>HLOOKUP('Speed limited ship'!$B79, $D$8:$I$9,2,FALSE)</f>
        <v>+ +</v>
      </c>
      <c r="F23" s="304" t="s">
        <v>393</v>
      </c>
      <c r="G23" s="304" t="s">
        <v>393</v>
      </c>
      <c r="H23" s="302" t="str">
        <f>HLOOKUP('Aviation biofuels'!$B79, $D$8:$I$9,2,FALSE)</f>
        <v>+</v>
      </c>
      <c r="I23" s="359" t="str">
        <f>HLOOKUP('Aviation behavioural change'!$B79, $D$8:$I$9,2,FALSE)</f>
        <v>+/-</v>
      </c>
    </row>
    <row r="24" spans="2:9" s="268" customFormat="1" ht="26.2">
      <c r="B24" s="420"/>
      <c r="C24" s="296" t="s">
        <v>100</v>
      </c>
      <c r="D24" s="342"/>
      <c r="E24" s="301" t="str">
        <f>HLOOKUP('Speed limited ship'!$B86, $D$8:$I$9,2,FALSE)</f>
        <v xml:space="preserve"> </v>
      </c>
      <c r="F24" s="301" t="str">
        <f>HLOOKUP('Aviation technology'!$B86, $D$8:$I$9,2,FALSE)</f>
        <v xml:space="preserve"> </v>
      </c>
      <c r="G24" s="301" t="str">
        <f>HLOOKUP('Aviation operation'!$B86, $D$8:$I$9,2,FALSE)</f>
        <v xml:space="preserve"> </v>
      </c>
      <c r="H24" s="301" t="str">
        <f>HLOOKUP('Aviation biofuels'!$B86, $D$8:$I$9,2,FALSE)</f>
        <v xml:space="preserve"> </v>
      </c>
      <c r="I24" s="343" t="str">
        <f>HLOOKUP('Aviation behavioural change'!$B86, $D$8:$I$9,2,FALSE)</f>
        <v xml:space="preserve"> </v>
      </c>
    </row>
    <row r="25" spans="2:9" s="268" customFormat="1" ht="34.049999999999997">
      <c r="B25" s="420"/>
      <c r="C25" s="296" t="s">
        <v>22</v>
      </c>
      <c r="D25" s="315"/>
      <c r="E25" s="301" t="str">
        <f>HLOOKUP('Speed limited ship'!$B93, $D$8:$I$9,2,FALSE)</f>
        <v xml:space="preserve"> </v>
      </c>
      <c r="F25" s="302" t="str">
        <f>HLOOKUP('Aviation technology'!$B93, $D$8:$I$9,2,FALSE)</f>
        <v>+</v>
      </c>
      <c r="G25" s="304" t="str">
        <f>HLOOKUP('Aviation operation'!$B93, $D$8:$I$9,2,FALSE)</f>
        <v>+ +</v>
      </c>
      <c r="H25" s="301" t="str">
        <f>HLOOKUP('Aviation biofuels'!$B93, $D$8:$I$9,2,FALSE)</f>
        <v xml:space="preserve"> </v>
      </c>
      <c r="I25" s="344" t="str">
        <f>HLOOKUP('Aviation behavioural change'!$B93, $D$8:$I$9,2,FALSE)</f>
        <v>+/-</v>
      </c>
    </row>
    <row r="26" spans="2:9" s="268" customFormat="1" ht="26.2">
      <c r="B26" s="420"/>
      <c r="C26" s="296" t="s">
        <v>23</v>
      </c>
      <c r="D26" s="342"/>
      <c r="E26" s="301" t="str">
        <f>HLOOKUP('Speed limited ship'!$B100, $D$8:$I$9,2,FALSE)</f>
        <v xml:space="preserve"> </v>
      </c>
      <c r="F26" s="301" t="str">
        <f>HLOOKUP('Aviation technology'!$B100, $D$8:$I$9,2,FALSE)</f>
        <v xml:space="preserve"> </v>
      </c>
      <c r="G26" s="301" t="str">
        <f>HLOOKUP('Aviation operation'!$B100, $D$8:$I$9,2,FALSE)</f>
        <v xml:space="preserve"> </v>
      </c>
      <c r="H26" s="301" t="str">
        <f>HLOOKUP('Aviation biofuels'!$B100, $D$8:$I$9,2,FALSE)</f>
        <v xml:space="preserve"> </v>
      </c>
      <c r="I26" s="343" t="str">
        <f>HLOOKUP('Aviation behavioural change'!$B100, $D$8:$I$9,2,FALSE)</f>
        <v xml:space="preserve"> </v>
      </c>
    </row>
    <row r="27" spans="2:9" s="268" customFormat="1" ht="34.049999999999997">
      <c r="B27" s="421"/>
      <c r="C27" s="297" t="s">
        <v>117</v>
      </c>
      <c r="D27" s="321"/>
      <c r="E27" s="345" t="str">
        <f>HLOOKUP('Speed limited ship'!$B107, $D$8:$I$9,2,FALSE)</f>
        <v xml:space="preserve"> </v>
      </c>
      <c r="F27" s="345" t="str">
        <f>HLOOKUP('Aviation technology'!$B107, $D$8:$I$9,2,FALSE)</f>
        <v xml:space="preserve"> </v>
      </c>
      <c r="G27" s="345" t="str">
        <f>HLOOKUP('Aviation operation'!$B107, $D$8:$I$9,2,FALSE)</f>
        <v xml:space="preserve"> </v>
      </c>
      <c r="H27" s="345" t="str">
        <f>HLOOKUP('Aviation biofuels'!$B107, $D$8:$I$9,2,FALSE)</f>
        <v xml:space="preserve"> </v>
      </c>
      <c r="I27" s="346" t="str">
        <f>HLOOKUP('Aviation behavioural change'!$B107, $D$8:$I$9,2,FALSE)</f>
        <v xml:space="preserve"> </v>
      </c>
    </row>
    <row r="28" spans="2:9" s="268" customFormat="1" ht="26.2">
      <c r="B28" s="274"/>
      <c r="C28" s="298"/>
      <c r="D28" s="307"/>
      <c r="E28" s="307"/>
      <c r="F28" s="307"/>
      <c r="G28" s="307"/>
      <c r="H28" s="307"/>
      <c r="I28" s="307"/>
    </row>
    <row r="29" spans="2:9" s="268" customFormat="1" ht="26.2">
      <c r="B29" s="419" t="s">
        <v>67</v>
      </c>
      <c r="C29" s="294" t="s">
        <v>24</v>
      </c>
      <c r="D29" s="333"/>
      <c r="E29" s="313" t="str">
        <f>HLOOKUP('Speed limited ship'!$B116, $D$8:$I$9,2,FALSE)</f>
        <v xml:space="preserve"> </v>
      </c>
      <c r="F29" s="350" t="str">
        <f>HLOOKUP('Aviation technology'!$B116, $D$8:$I$9,2,FALSE)</f>
        <v>-</v>
      </c>
      <c r="G29" s="313" t="str">
        <f>HLOOKUP('Aviation operation'!$B116, $D$8:$I$9,2,FALSE)</f>
        <v xml:space="preserve"> </v>
      </c>
      <c r="H29" s="313" t="str">
        <f>HLOOKUP('Aviation biofuels'!$B116, $D$8:$I$9,2,FALSE)</f>
        <v xml:space="preserve"> </v>
      </c>
      <c r="I29" s="314" t="str">
        <f>HLOOKUP('Aviation behavioural change'!$B116, $D$8:$I$9,2,FALSE)</f>
        <v xml:space="preserve"> </v>
      </c>
    </row>
    <row r="30" spans="2:9" s="268" customFormat="1" ht="34.049999999999997">
      <c r="B30" s="420"/>
      <c r="C30" s="295" t="s">
        <v>25</v>
      </c>
      <c r="D30" s="319"/>
      <c r="E30" s="308" t="str">
        <f>HLOOKUP('Speed limited ship'!$B123, $D$8:$I$9,2,FALSE)</f>
        <v xml:space="preserve"> </v>
      </c>
      <c r="F30" s="389" t="str">
        <f>HLOOKUP('Aviation technology'!$B123, $D$8:$I$9,2,FALSE)</f>
        <v>-</v>
      </c>
      <c r="G30" s="308" t="str">
        <f>HLOOKUP('Aviation operation'!$B123, $D$8:$I$9,2,FALSE)</f>
        <v xml:space="preserve"> </v>
      </c>
      <c r="H30" s="308" t="str">
        <f>HLOOKUP('Aviation biofuels'!$B123, $D$8:$I$9,2,FALSE)</f>
        <v xml:space="preserve"> </v>
      </c>
      <c r="I30" s="318" t="str">
        <f>HLOOKUP('Aviation behavioural change'!$B123, $D$8:$I$9,2,FALSE)</f>
        <v xml:space="preserve"> </v>
      </c>
    </row>
    <row r="31" spans="2:9" s="268" customFormat="1" ht="26.2">
      <c r="B31" s="420"/>
      <c r="C31" s="295" t="s">
        <v>245</v>
      </c>
      <c r="D31" s="292" t="s">
        <v>246</v>
      </c>
      <c r="E31" s="293"/>
      <c r="F31" s="293"/>
      <c r="G31" s="293"/>
      <c r="H31" s="293"/>
      <c r="I31" s="317"/>
    </row>
    <row r="32" spans="2:9" s="268" customFormat="1" ht="34.049999999999997">
      <c r="B32" s="420"/>
      <c r="C32" s="295" t="s">
        <v>254</v>
      </c>
      <c r="D32" s="319"/>
      <c r="E32" s="302" t="str">
        <f>HLOOKUP('Speed limited ship'!$B137, $D$8:$I$9,2,FALSE)</f>
        <v>+</v>
      </c>
      <c r="F32" s="304" t="s">
        <v>393</v>
      </c>
      <c r="G32" s="396" t="s">
        <v>43</v>
      </c>
      <c r="H32" s="308" t="str">
        <f>HLOOKUP('Aviation biofuels'!$B137, $D$8:$I$9,2,FALSE)</f>
        <v xml:space="preserve"> </v>
      </c>
      <c r="I32" s="316" t="str">
        <f>HLOOKUP('Aviation behavioural change'!$B137, $D$8:$I$9,2,FALSE)</f>
        <v>+</v>
      </c>
    </row>
    <row r="33" spans="2:9" s="268" customFormat="1" ht="34.049999999999997">
      <c r="B33" s="420"/>
      <c r="C33" s="295" t="s">
        <v>10</v>
      </c>
      <c r="D33" s="315"/>
      <c r="E33" s="392" t="str">
        <f>HLOOKUP('Speed limited ship'!$B144, $D$8:$I$9,2,FALSE)</f>
        <v>+</v>
      </c>
      <c r="F33" s="302" t="str">
        <f>HLOOKUP('Aviation technology'!$B144, $D$8:$I$9,2,FALSE)</f>
        <v>+</v>
      </c>
      <c r="G33" s="309" t="str">
        <f>HLOOKUP('Aviation operation'!$B144, $D$8:$I$9,2,FALSE)</f>
        <v xml:space="preserve"> </v>
      </c>
      <c r="H33" s="309" t="str">
        <f>HLOOKUP('Aviation biofuels'!$B144, $D$8:$I$9,2,FALSE)</f>
        <v xml:space="preserve"> </v>
      </c>
      <c r="I33" s="334" t="str">
        <f>HLOOKUP('Aviation behavioural change'!$B144, $D$8:$I$9,2,FALSE)</f>
        <v xml:space="preserve"> </v>
      </c>
    </row>
    <row r="34" spans="2:9" s="268" customFormat="1" ht="26.2">
      <c r="B34" s="420"/>
      <c r="C34" s="295" t="s">
        <v>28</v>
      </c>
      <c r="D34" s="335"/>
      <c r="E34" s="392" t="str">
        <f>HLOOKUP('Speed limited ship'!$B151, $D$8:$I$9,2,FALSE)</f>
        <v>+</v>
      </c>
      <c r="F34" s="302" t="str">
        <f>HLOOKUP('Aviation technology'!$B151, $D$8:$I$9,2,FALSE)</f>
        <v>+</v>
      </c>
      <c r="G34" s="302" t="str">
        <f>HLOOKUP('Aviation operation'!$B151, $D$8:$I$9,2,FALSE)</f>
        <v>+</v>
      </c>
      <c r="H34" s="309" t="str">
        <f>HLOOKUP('Aviation biofuels'!$B151, $D$8:$I$9,2,FALSE)</f>
        <v xml:space="preserve"> </v>
      </c>
      <c r="I34" s="316" t="str">
        <f>HLOOKUP('Aviation behavioural change'!$B151, $D$8:$I$9,2,FALSE)</f>
        <v>+</v>
      </c>
    </row>
    <row r="35" spans="2:9" s="268" customFormat="1" ht="26.2">
      <c r="B35" s="420"/>
      <c r="C35" s="295" t="s">
        <v>0</v>
      </c>
      <c r="D35" s="336"/>
      <c r="E35" s="309" t="str">
        <f>HLOOKUP('Speed limited ship'!$B158, $D$8:$I$9,2,FALSE)</f>
        <v xml:space="preserve"> </v>
      </c>
      <c r="F35" s="309" t="str">
        <f>HLOOKUP('Aviation technology'!$B158, $D$8:$I$9,2,FALSE)</f>
        <v xml:space="preserve"> </v>
      </c>
      <c r="G35" s="302" t="str">
        <f>HLOOKUP('Aviation operation'!$B158, $D$8:$I$9,2,FALSE)</f>
        <v>+</v>
      </c>
      <c r="H35" s="309" t="str">
        <f>HLOOKUP('Aviation biofuels'!$B158, $D$8:$I$9,2,FALSE)</f>
        <v xml:space="preserve"> </v>
      </c>
      <c r="I35" s="316" t="str">
        <f>HLOOKUP('Aviation behavioural change'!$B158, $D$8:$I$9,2,FALSE)</f>
        <v>+</v>
      </c>
    </row>
    <row r="36" spans="2:9" s="268" customFormat="1" ht="26.2">
      <c r="B36" s="420"/>
      <c r="C36" s="295" t="s">
        <v>9</v>
      </c>
      <c r="D36" s="335"/>
      <c r="E36" s="309" t="str">
        <f>HLOOKUP('Speed limited ship'!$B165, $D$8:$I$9,2,FALSE)</f>
        <v xml:space="preserve"> </v>
      </c>
      <c r="F36" s="309" t="str">
        <f>HLOOKUP('Aviation technology'!$B165, $D$8:$I$9,2,FALSE)</f>
        <v xml:space="preserve"> </v>
      </c>
      <c r="G36" s="309" t="str">
        <f>HLOOKUP('Aviation operation'!$B165, $D$8:$I$9,2,FALSE)</f>
        <v xml:space="preserve"> </v>
      </c>
      <c r="H36" s="309" t="str">
        <f>HLOOKUP('Aviation biofuels'!$B165, $D$8:$I$9,2,FALSE)</f>
        <v xml:space="preserve"> </v>
      </c>
      <c r="I36" s="334" t="str">
        <f>HLOOKUP('Aviation behavioural change'!$B165, $D$8:$I$9,2,FALSE)</f>
        <v xml:space="preserve"> </v>
      </c>
    </row>
    <row r="37" spans="2:9" s="268" customFormat="1" ht="26.2">
      <c r="B37" s="420"/>
      <c r="C37" s="295" t="s">
        <v>29</v>
      </c>
      <c r="D37" s="335"/>
      <c r="E37" s="309" t="str">
        <f>HLOOKUP('Speed limited ship'!$B172, $D$8:$I$9,2,FALSE)</f>
        <v xml:space="preserve"> </v>
      </c>
      <c r="F37" s="309" t="str">
        <f>HLOOKUP('Aviation technology'!$B172, $D$8:$I$9,2,FALSE)</f>
        <v xml:space="preserve"> </v>
      </c>
      <c r="G37" s="309" t="str">
        <f>HLOOKUP('Aviation operation'!$B172, $D$8:$I$9,2,FALSE)</f>
        <v xml:space="preserve"> </v>
      </c>
      <c r="H37" s="309" t="str">
        <f>HLOOKUP('Aviation biofuels'!$B172, $D$8:$I$9,2,FALSE)</f>
        <v xml:space="preserve"> </v>
      </c>
      <c r="I37" s="334" t="str">
        <f>HLOOKUP('Aviation behavioural change'!$B172, $D$8:$I$9,2,FALSE)</f>
        <v xml:space="preserve"> </v>
      </c>
    </row>
    <row r="38" spans="2:9" s="268" customFormat="1" ht="34.049999999999997">
      <c r="B38" s="420"/>
      <c r="C38" s="295" t="s">
        <v>30</v>
      </c>
      <c r="D38" s="319"/>
      <c r="E38" s="309" t="str">
        <f>HLOOKUP('Speed limited ship'!$B179, $D$8:$I$9,2,FALSE)</f>
        <v xml:space="preserve"> </v>
      </c>
      <c r="F38" s="309" t="str">
        <f>HLOOKUP('Aviation technology'!$B179, $D$8:$I$9,2,FALSE)</f>
        <v xml:space="preserve"> </v>
      </c>
      <c r="G38" s="309" t="str">
        <f>HLOOKUP('Aviation operation'!$B179, $D$8:$I$9,2,FALSE)</f>
        <v xml:space="preserve"> </v>
      </c>
      <c r="H38" s="309" t="str">
        <f>HLOOKUP('Aviation biofuels'!$B179, $D$8:$I$9,2,FALSE)</f>
        <v xml:space="preserve"> </v>
      </c>
      <c r="I38" s="334" t="str">
        <f>HLOOKUP('Aviation behavioural change'!$B179, $D$8:$I$9,2,FALSE)</f>
        <v xml:space="preserve"> </v>
      </c>
    </row>
    <row r="39" spans="2:9" s="268" customFormat="1" ht="34.049999999999997">
      <c r="B39" s="420"/>
      <c r="C39" s="295" t="s">
        <v>31</v>
      </c>
      <c r="D39" s="319"/>
      <c r="E39" s="302" t="str">
        <f>HLOOKUP('Speed limited ship'!$B186, $D$8:$I$9,2,FALSE)</f>
        <v>+</v>
      </c>
      <c r="F39" s="309" t="str">
        <f>HLOOKUP('Aviation technology'!$B186, $D$8:$I$9,2,FALSE)</f>
        <v xml:space="preserve"> </v>
      </c>
      <c r="G39" s="309" t="str">
        <f>HLOOKUP('Aviation operation'!$B186, $D$8:$I$9,2,FALSE)</f>
        <v xml:space="preserve"> </v>
      </c>
      <c r="H39" s="309" t="str">
        <f>HLOOKUP('Aviation biofuels'!$B186, $D$8:$I$9,2,FALSE)</f>
        <v xml:space="preserve"> </v>
      </c>
      <c r="I39" s="334" t="str">
        <f>HLOOKUP('Aviation behavioural change'!$B186, $D$8:$I$9,2,FALSE)</f>
        <v xml:space="preserve"> </v>
      </c>
    </row>
    <row r="40" spans="2:9" s="268" customFormat="1" ht="26.2">
      <c r="B40" s="420"/>
      <c r="C40" s="295" t="s">
        <v>32</v>
      </c>
      <c r="D40" s="335"/>
      <c r="E40" s="309" t="str">
        <f>HLOOKUP('Speed limited ship'!$B193, $D$8:$I$9,2,FALSE)</f>
        <v xml:space="preserve"> </v>
      </c>
      <c r="F40" s="309" t="str">
        <f>HLOOKUP('Aviation technology'!$B193, $D$8:$I$9,2,FALSE)</f>
        <v xml:space="preserve"> </v>
      </c>
      <c r="G40" s="309" t="str">
        <f>HLOOKUP('Aviation operation'!$B193, $D$8:$I$9,2,FALSE)</f>
        <v xml:space="preserve"> </v>
      </c>
      <c r="H40" s="309" t="str">
        <f>HLOOKUP('Aviation biofuels'!$B193, $D$8:$I$9,2,FALSE)</f>
        <v xml:space="preserve"> </v>
      </c>
      <c r="I40" s="334" t="str">
        <f>HLOOKUP('Aviation behavioural change'!$B193, $D$8:$I$9,2,FALSE)</f>
        <v xml:space="preserve"> </v>
      </c>
    </row>
    <row r="41" spans="2:9" s="268" customFormat="1" ht="34.049999999999997">
      <c r="B41" s="420"/>
      <c r="C41" s="295" t="s">
        <v>33</v>
      </c>
      <c r="D41" s="335"/>
      <c r="E41" s="305" t="str">
        <f>HLOOKUP('Speed limited ship'!$B200, $D$8:$I$9,2,FALSE)</f>
        <v>-</v>
      </c>
      <c r="F41" s="309" t="str">
        <f>HLOOKUP('Aviation technology'!$B200, $D$8:$I$9,2,FALSE)</f>
        <v xml:space="preserve"> </v>
      </c>
      <c r="G41" s="306" t="str">
        <f>HLOOKUP('Aviation operation'!$B200, $D$8:$I$9,2,FALSE)</f>
        <v>+/-</v>
      </c>
      <c r="H41" s="309" t="str">
        <f>HLOOKUP('Aviation biofuels'!$B200, $D$8:$I$9,2,FALSE)</f>
        <v xml:space="preserve"> </v>
      </c>
      <c r="I41" s="359" t="str">
        <f>HLOOKUP('Aviation behavioural change'!$B200, $D$8:$I$9,2,FALSE)</f>
        <v>+/-</v>
      </c>
    </row>
    <row r="42" spans="2:9" s="268" customFormat="1" ht="34.049999999999997">
      <c r="B42" s="420"/>
      <c r="C42" s="295" t="s">
        <v>34</v>
      </c>
      <c r="D42" s="315"/>
      <c r="E42" s="309" t="str">
        <f>HLOOKUP('Speed limited ship'!$B207, $D$8:$I$9,2,FALSE)</f>
        <v xml:space="preserve"> </v>
      </c>
      <c r="F42" s="309" t="str">
        <f>HLOOKUP('Aviation technology'!$B207, $D$8:$I$9,2,FALSE)</f>
        <v xml:space="preserve"> </v>
      </c>
      <c r="G42" s="309" t="str">
        <f>HLOOKUP('Aviation operation'!$B207, $D$8:$I$9,2,FALSE)</f>
        <v xml:space="preserve"> </v>
      </c>
      <c r="H42" s="309" t="str">
        <f>HLOOKUP('Aviation biofuels'!$B207, $D$8:$I$9,2,FALSE)</f>
        <v xml:space="preserve"> </v>
      </c>
      <c r="I42" s="334" t="str">
        <f>HLOOKUP('Aviation behavioural change'!$B207, $D$8:$I$9,2,FALSE)</f>
        <v xml:space="preserve"> </v>
      </c>
    </row>
    <row r="43" spans="2:9" s="268" customFormat="1" ht="34.049999999999997">
      <c r="B43" s="421"/>
      <c r="C43" s="299" t="s">
        <v>35</v>
      </c>
      <c r="D43" s="321"/>
      <c r="E43" s="337" t="str">
        <f>HLOOKUP('Speed limited ship'!$B214, $D$8:$I$9,2,FALSE)</f>
        <v xml:space="preserve"> </v>
      </c>
      <c r="F43" s="323" t="str">
        <f>HLOOKUP('Aviation technology'!$B214, $D$8:$I$9,2,FALSE)</f>
        <v>-</v>
      </c>
      <c r="G43" s="337" t="str">
        <f>HLOOKUP('Aviation operation'!$B214, $D$8:$I$9,2,FALSE)</f>
        <v xml:space="preserve"> </v>
      </c>
      <c r="H43" s="337" t="str">
        <f>HLOOKUP('Aviation biofuels'!$B214, $D$8:$I$9,2,FALSE)</f>
        <v xml:space="preserve"> </v>
      </c>
      <c r="I43" s="338" t="str">
        <f>HLOOKUP('Aviation behavioural change'!$B214, $D$8:$I$9,2,FALSE)</f>
        <v xml:space="preserve"> </v>
      </c>
    </row>
    <row r="44" spans="2:9" s="268" customFormat="1" ht="26.2">
      <c r="B44" s="280"/>
      <c r="C44" s="300"/>
      <c r="D44" s="307"/>
      <c r="E44" s="307"/>
      <c r="F44" s="307"/>
      <c r="G44" s="307"/>
      <c r="H44" s="307"/>
      <c r="I44" s="307"/>
    </row>
    <row r="45" spans="2:9" s="268" customFormat="1" ht="26.2">
      <c r="B45" s="422" t="s">
        <v>42</v>
      </c>
      <c r="C45" s="294" t="s">
        <v>17</v>
      </c>
      <c r="D45" s="326"/>
      <c r="E45" s="327" t="str">
        <f>HLOOKUP('Speed limited ship'!$B223, $D$8:$I$9,2,FALSE)</f>
        <v xml:space="preserve"> </v>
      </c>
      <c r="F45" s="327" t="str">
        <f>HLOOKUP('Aviation technology'!$B223, $D$8:$I$9,2,FALSE)</f>
        <v xml:space="preserve"> </v>
      </c>
      <c r="G45" s="327" t="str">
        <f>HLOOKUP('Aviation operation'!$B223, $D$8:$I$9,2,FALSE)</f>
        <v xml:space="preserve"> </v>
      </c>
      <c r="H45" s="351" t="str">
        <f>HLOOKUP('Aviation biofuels'!$B223, $D$8:$I$9,2,FALSE)</f>
        <v>+</v>
      </c>
      <c r="I45" s="328" t="str">
        <f>HLOOKUP('Aviation behavioural change'!$B223, $D$8:$I$9,2,FALSE)</f>
        <v xml:space="preserve"> </v>
      </c>
    </row>
    <row r="46" spans="2:9" s="268" customFormat="1" ht="26.2">
      <c r="B46" s="423"/>
      <c r="C46" s="295" t="s">
        <v>38</v>
      </c>
      <c r="D46" s="329"/>
      <c r="E46" s="307" t="str">
        <f>HLOOKUP('Speed limited ship'!$B230, $D$8:$I$9,2,FALSE)</f>
        <v xml:space="preserve"> </v>
      </c>
      <c r="F46" s="307" t="str">
        <f>HLOOKUP('Aviation technology'!$B230, $D$8:$I$9,2,FALSE)</f>
        <v xml:space="preserve"> </v>
      </c>
      <c r="G46" s="307" t="str">
        <f>HLOOKUP('Aviation operation'!$B230, $D$8:$I$9,2,FALSE)</f>
        <v xml:space="preserve"> </v>
      </c>
      <c r="H46" s="387" t="str">
        <f>HLOOKUP('Aviation biofuels'!$B230, $D$8:$I$9,2,FALSE)</f>
        <v>+</v>
      </c>
      <c r="I46" s="330" t="str">
        <f>HLOOKUP('Aviation behavioural change'!$B230, $D$8:$I$9,2,FALSE)</f>
        <v xml:space="preserve"> </v>
      </c>
    </row>
    <row r="47" spans="2:9" s="268" customFormat="1" ht="26.2">
      <c r="B47" s="423"/>
      <c r="C47" s="295" t="s">
        <v>18</v>
      </c>
      <c r="D47" s="320"/>
      <c r="E47" s="308" t="str">
        <f>HLOOKUP('Speed limited ship'!$B237, $D$8:$I$9,2,FALSE)</f>
        <v xml:space="preserve"> </v>
      </c>
      <c r="F47" s="308" t="str">
        <f>HLOOKUP('Aviation technology'!$B237, $D$8:$I$9,2,FALSE)</f>
        <v xml:space="preserve"> </v>
      </c>
      <c r="G47" s="308" t="str">
        <f>HLOOKUP('Aviation operation'!$B237, $D$8:$I$9,2,FALSE)</f>
        <v xml:space="preserve"> </v>
      </c>
      <c r="H47" s="356" t="str">
        <f>HLOOKUP('Aviation biofuels'!$B237, $D$8:$I$9,2,FALSE)</f>
        <v>+</v>
      </c>
      <c r="I47" s="318" t="str">
        <f>HLOOKUP('Aviation behavioural change'!$B237, $D$8:$I$9,2,FALSE)</f>
        <v xml:space="preserve"> </v>
      </c>
    </row>
    <row r="48" spans="2:9" s="268" customFormat="1" ht="26.2">
      <c r="B48" s="423"/>
      <c r="C48" s="284" t="s">
        <v>19</v>
      </c>
      <c r="D48" s="320"/>
      <c r="E48" s="308" t="str">
        <f>HLOOKUP('Speed limited ship'!$B244, $D$8:$I$9,2,FALSE)</f>
        <v xml:space="preserve"> </v>
      </c>
      <c r="F48" s="308" t="str">
        <f>HLOOKUP('Aviation technology'!$B244, $D$8:$I$9,2,FALSE)</f>
        <v xml:space="preserve"> </v>
      </c>
      <c r="G48" s="308" t="str">
        <f>HLOOKUP('Aviation operation'!$B244, $D$8:$I$9,2,FALSE)</f>
        <v xml:space="preserve"> </v>
      </c>
      <c r="H48" s="308" t="str">
        <f>HLOOKUP('Aviation biofuels'!$B244, $D$8:$I$9,2,FALSE)</f>
        <v xml:space="preserve"> </v>
      </c>
      <c r="I48" s="318" t="str">
        <f>HLOOKUP('Aviation behavioural change'!$B244, $D$8:$I$9,2,FALSE)</f>
        <v xml:space="preserve"> </v>
      </c>
    </row>
    <row r="49" spans="2:9" s="268" customFormat="1" ht="34.049999999999997">
      <c r="B49" s="423"/>
      <c r="C49" s="296" t="s">
        <v>15</v>
      </c>
      <c r="D49" s="315"/>
      <c r="E49" s="302" t="str">
        <f>HLOOKUP('Speed limited ship'!$B251, $D$8:$I$9,2,FALSE)</f>
        <v>+</v>
      </c>
      <c r="F49" s="308" t="str">
        <f>HLOOKUP('Aviation technology'!$B251, $D$8:$I$9,2,FALSE)</f>
        <v xml:space="preserve"> </v>
      </c>
      <c r="G49" s="308" t="str">
        <f>HLOOKUP('Aviation operation'!$B251, $D$8:$I$9,2,FALSE)</f>
        <v xml:space="preserve"> </v>
      </c>
      <c r="H49" s="356" t="str">
        <f>HLOOKUP('Aviation biofuels'!$B251, $D$8:$I$9,2,FALSE)</f>
        <v>+</v>
      </c>
      <c r="I49" s="353" t="str">
        <f>HLOOKUP('Aviation behavioural change'!$B251, $D$8:$I$9,2,FALSE)</f>
        <v>+</v>
      </c>
    </row>
    <row r="50" spans="2:9" s="268" customFormat="1" ht="34.049999999999997">
      <c r="B50" s="423"/>
      <c r="C50" s="296" t="s">
        <v>8</v>
      </c>
      <c r="D50" s="315"/>
      <c r="E50" s="302" t="str">
        <f>HLOOKUP('Speed limited ship'!$B258, $D$8:$I$9,2,FALSE)</f>
        <v>+</v>
      </c>
      <c r="F50" s="305" t="str">
        <f>HLOOKUP('Aviation technology'!$B258, $D$8:$I$9,2,FALSE)</f>
        <v>-</v>
      </c>
      <c r="G50" s="308" t="str">
        <f>HLOOKUP('Aviation operation'!$B258, $D$8:$I$9,2,FALSE)</f>
        <v xml:space="preserve"> </v>
      </c>
      <c r="H50" s="358" t="str">
        <f>HLOOKUP('Aviation biofuels'!$B258, $D$8:$I$9,2,FALSE)</f>
        <v>+/-</v>
      </c>
      <c r="I50" s="353" t="str">
        <f>HLOOKUP('Aviation behavioural change'!$B258, $D$8:$I$9,2,FALSE)</f>
        <v>+</v>
      </c>
    </row>
    <row r="51" spans="2:9" s="268" customFormat="1" ht="26.2">
      <c r="B51" s="423"/>
      <c r="C51" s="296" t="s">
        <v>20</v>
      </c>
      <c r="D51" s="320"/>
      <c r="E51" s="308" t="str">
        <f>HLOOKUP('Speed limited ship'!$B265, $D$8:$I$9,2,FALSE)</f>
        <v xml:space="preserve"> </v>
      </c>
      <c r="F51" s="308" t="str">
        <f>HLOOKUP('Aviation technology'!$B265, $D$8:$I$9,2,FALSE)</f>
        <v xml:space="preserve"> </v>
      </c>
      <c r="G51" s="308" t="str">
        <f>HLOOKUP('Aviation operation'!$B265, $D$8:$I$9,2,FALSE)</f>
        <v xml:space="preserve"> </v>
      </c>
      <c r="H51" s="308" t="str">
        <f>HLOOKUP('Aviation biofuels'!$B265, $D$8:$I$9,2,FALSE)</f>
        <v xml:space="preserve"> </v>
      </c>
      <c r="I51" s="318" t="str">
        <f>HLOOKUP('Aviation behavioural change'!$B265, $D$8:$I$9,2,FALSE)</f>
        <v xml:space="preserve"> </v>
      </c>
    </row>
    <row r="52" spans="2:9" s="268" customFormat="1" ht="26.2">
      <c r="B52" s="423"/>
      <c r="C52" s="296" t="s">
        <v>30</v>
      </c>
      <c r="D52" s="320"/>
      <c r="E52" s="302" t="str">
        <f>HLOOKUP('Speed limited ship'!$B272, $D$8:$I$9,2,FALSE)</f>
        <v>+</v>
      </c>
      <c r="F52" s="308" t="str">
        <f>HLOOKUP('Aviation technology'!$B272, $D$8:$I$9,2,FALSE)</f>
        <v xml:space="preserve"> </v>
      </c>
      <c r="G52" s="308" t="str">
        <f>HLOOKUP('Aviation operation'!$B272, $D$8:$I$9,2,FALSE)</f>
        <v xml:space="preserve"> </v>
      </c>
      <c r="H52" s="358" t="str">
        <f>HLOOKUP('Aviation biofuels'!$B272, $D$8:$I$9,2,FALSE)</f>
        <v>+/-</v>
      </c>
      <c r="I52" s="353" t="str">
        <f>HLOOKUP('Aviation behavioural change'!$B272, $D$8:$I$9,2,FALSE)</f>
        <v>+</v>
      </c>
    </row>
    <row r="53" spans="2:9" s="268" customFormat="1" ht="34.049999999999997">
      <c r="B53" s="423"/>
      <c r="C53" s="296" t="s">
        <v>21</v>
      </c>
      <c r="D53" s="315"/>
      <c r="E53" s="302" t="str">
        <f>HLOOKUP('Speed limited ship'!$B279, $D$8:$I$9,2,FALSE)</f>
        <v>+</v>
      </c>
      <c r="F53" s="305" t="str">
        <f>HLOOKUP('Aviation technology'!$B279, $D$8:$I$9,2,FALSE)</f>
        <v>-</v>
      </c>
      <c r="G53" s="308" t="str">
        <f>HLOOKUP('Aviation operation'!$B279, $D$8:$I$9,2,FALSE)</f>
        <v xml:space="preserve"> </v>
      </c>
      <c r="H53" s="358" t="str">
        <f>HLOOKUP('Aviation biofuels'!$B279, $D$8:$I$9,2,FALSE)</f>
        <v>+/-</v>
      </c>
      <c r="I53" s="353" t="str">
        <f>HLOOKUP('Aviation behavioural change'!$B279, $D$8:$I$9,2,FALSE)</f>
        <v>+</v>
      </c>
    </row>
    <row r="54" spans="2:9" s="268" customFormat="1" ht="34.049999999999997">
      <c r="B54" s="423"/>
      <c r="C54" s="296" t="s">
        <v>24</v>
      </c>
      <c r="D54" s="315"/>
      <c r="E54" s="302" t="str">
        <f>HLOOKUP('Speed limited ship'!$B286, $D$8:$I$9,2,FALSE)</f>
        <v>+</v>
      </c>
      <c r="F54" s="305" t="str">
        <f>HLOOKUP('Aviation technology'!$B286, $D$8:$I$9,2,FALSE)</f>
        <v>-</v>
      </c>
      <c r="G54" s="307" t="str">
        <f>HLOOKUP('Aviation operation'!$B286, $D$8:$I$9,2,FALSE)</f>
        <v xml:space="preserve"> </v>
      </c>
      <c r="H54" s="387" t="str">
        <f>HLOOKUP('Aviation biofuels'!$B286, $D$8:$I$9,2,FALSE)</f>
        <v>+</v>
      </c>
      <c r="I54" s="352" t="str">
        <f>HLOOKUP('Aviation behavioural change'!$B286, $D$8:$I$9,2,FALSE)</f>
        <v>+</v>
      </c>
    </row>
    <row r="55" spans="2:9" s="268" customFormat="1" ht="34.049999999999997">
      <c r="B55" s="423"/>
      <c r="C55" s="284" t="s">
        <v>117</v>
      </c>
      <c r="D55" s="315"/>
      <c r="E55" s="307" t="str">
        <f>HLOOKUP('Speed limited ship'!$B293, $D$8:$I$9,2,FALSE)</f>
        <v xml:space="preserve"> </v>
      </c>
      <c r="F55" s="307" t="str">
        <f>HLOOKUP('Aviation technology'!$B293, $D$8:$I$9,2,FALSE)</f>
        <v xml:space="preserve"> </v>
      </c>
      <c r="G55" s="307" t="str">
        <f>HLOOKUP('Aviation operation'!$B293, $D$8:$I$9,2,FALSE)</f>
        <v xml:space="preserve"> </v>
      </c>
      <c r="H55" s="307" t="str">
        <f>HLOOKUP('Aviation biofuels'!$B293, $D$8:$I$9,2,FALSE)</f>
        <v xml:space="preserve"> </v>
      </c>
      <c r="I55" s="330" t="str">
        <f>HLOOKUP('Aviation behavioural change'!$B293, $D$8:$I$9,2,FALSE)</f>
        <v xml:space="preserve"> </v>
      </c>
    </row>
    <row r="56" spans="2:9" s="268" customFormat="1" ht="34.049999999999997">
      <c r="B56" s="423"/>
      <c r="C56" s="296" t="s">
        <v>22</v>
      </c>
      <c r="D56" s="315"/>
      <c r="E56" s="307" t="str">
        <f>HLOOKUP('Speed limited ship'!$B300, $D$8:$I$9,2,FALSE)</f>
        <v xml:space="preserve"> </v>
      </c>
      <c r="F56" s="303" t="str">
        <f>HLOOKUP('Aviation technology'!$B300, $D$8:$I$9,2,FALSE)</f>
        <v xml:space="preserve"> </v>
      </c>
      <c r="G56" s="307" t="str">
        <f>HLOOKUP('Aviation operation'!$B300, $D$8:$I$9,2,FALSE)</f>
        <v xml:space="preserve"> </v>
      </c>
      <c r="H56" s="307" t="str">
        <f>HLOOKUP('Aviation biofuels'!$B300, $D$8:$I$9,2,FALSE)</f>
        <v xml:space="preserve"> </v>
      </c>
      <c r="I56" s="330" t="str">
        <f>HLOOKUP('Aviation behavioural change'!$B300, $D$8:$I$9,2,FALSE)</f>
        <v xml:space="preserve"> </v>
      </c>
    </row>
    <row r="57" spans="2:9" s="268" customFormat="1" ht="26.2">
      <c r="B57" s="424"/>
      <c r="C57" s="299" t="s">
        <v>23</v>
      </c>
      <c r="D57" s="331"/>
      <c r="E57" s="283" t="str">
        <f>HLOOKUP('Speed limited ship'!$B307, $D$8:$I$9,2,FALSE)</f>
        <v xml:space="preserve"> </v>
      </c>
      <c r="F57" s="283" t="str">
        <f>HLOOKUP('Aviation technology'!$B307, $D$8:$I$9,2,FALSE)</f>
        <v xml:space="preserve"> </v>
      </c>
      <c r="G57" s="283" t="str">
        <f>HLOOKUP('Aviation operation'!$B307, $D$8:$I$9,2,FALSE)</f>
        <v xml:space="preserve"> </v>
      </c>
      <c r="H57" s="283" t="str">
        <f>HLOOKUP('Aviation biofuels'!$B307, $D$8:$I$9,2,FALSE)</f>
        <v xml:space="preserve"> </v>
      </c>
      <c r="I57" s="332" t="str">
        <f>HLOOKUP('Aviation behavioural change'!$B307, $D$8:$I$9,2,FALSE)</f>
        <v xml:space="preserve"> </v>
      </c>
    </row>
    <row r="58" spans="2:9" s="268" customFormat="1" ht="26.2">
      <c r="B58" s="280"/>
      <c r="C58" s="300"/>
      <c r="D58" s="307"/>
      <c r="E58" s="307"/>
      <c r="F58" s="307"/>
      <c r="G58" s="307"/>
      <c r="H58" s="307"/>
      <c r="I58" s="307"/>
    </row>
    <row r="59" spans="2:9" s="268" customFormat="1" ht="34.049999999999997">
      <c r="B59" s="422" t="s">
        <v>36</v>
      </c>
      <c r="C59" s="294" t="s">
        <v>24</v>
      </c>
      <c r="D59" s="310"/>
      <c r="E59" s="311" t="str">
        <f>HLOOKUP('Speed limited ship'!$B316, $D$8:$I$9,2,FALSE)</f>
        <v>+</v>
      </c>
      <c r="F59" s="312" t="str">
        <f>HLOOKUP('Aviation technology'!$B316, $D$8:$I$9,2,FALSE)</f>
        <v>-</v>
      </c>
      <c r="G59" s="313" t="str">
        <f>HLOOKUP('Aviation operation'!$B316, $D$8:$I$9,2,FALSE)</f>
        <v xml:space="preserve"> </v>
      </c>
      <c r="H59" s="355" t="str">
        <f>HLOOKUP('Aviation biofuels'!$B316, $D$8:$I$9,2,FALSE)</f>
        <v>+</v>
      </c>
      <c r="I59" s="354" t="str">
        <f>HLOOKUP('Aviation behavioural change'!$B316, $D$8:$I$9,2,FALSE)</f>
        <v>+</v>
      </c>
    </row>
    <row r="60" spans="2:9" s="268" customFormat="1" ht="34.049999999999997">
      <c r="B60" s="423"/>
      <c r="C60" s="295" t="s">
        <v>25</v>
      </c>
      <c r="D60" s="315"/>
      <c r="E60" s="301" t="str">
        <f>HLOOKUP('Speed limited ship'!$B323, $D$8:$I$9,2,FALSE)</f>
        <v xml:space="preserve"> </v>
      </c>
      <c r="F60" s="305" t="str">
        <f>HLOOKUP('Aviation technology'!$B323, $D$8:$I$9,2,FALSE)</f>
        <v>-</v>
      </c>
      <c r="G60" s="302" t="str">
        <f>HLOOKUP('Aviation operation'!$B323, $D$8:$I$9,2,FALSE)</f>
        <v>+</v>
      </c>
      <c r="H60" s="308" t="str">
        <f>HLOOKUP('Aviation biofuels'!$B323, $D$8:$I$9,2,FALSE)</f>
        <v xml:space="preserve"> </v>
      </c>
      <c r="I60" s="316" t="str">
        <f>HLOOKUP('Aviation behavioural change'!$B323, $D$8:$I$9,2,FALSE)</f>
        <v>+</v>
      </c>
    </row>
    <row r="61" spans="2:9" s="268" customFormat="1" ht="26.2">
      <c r="B61" s="423"/>
      <c r="C61" s="295" t="s">
        <v>26</v>
      </c>
      <c r="D61" s="292" t="s">
        <v>246</v>
      </c>
      <c r="E61" s="293"/>
      <c r="F61" s="293"/>
      <c r="G61" s="293"/>
      <c r="H61" s="293"/>
      <c r="I61" s="317"/>
    </row>
    <row r="62" spans="2:9" s="268" customFormat="1" ht="34.049999999999997">
      <c r="B62" s="423"/>
      <c r="C62" s="295" t="s">
        <v>254</v>
      </c>
      <c r="D62" s="315"/>
      <c r="E62" s="302" t="str">
        <f>HLOOKUP('Speed limited ship'!$B337, $D$8:$I$9,2,FALSE)</f>
        <v>+</v>
      </c>
      <c r="F62" s="305" t="str">
        <f>HLOOKUP('Aviation technology'!$B337, $D$8:$I$9,2,FALSE)</f>
        <v>-</v>
      </c>
      <c r="G62" s="302" t="str">
        <f>HLOOKUP('Aviation operation'!$B337, $D$8:$I$9,2,FALSE)</f>
        <v>+</v>
      </c>
      <c r="H62" s="358" t="str">
        <f>HLOOKUP('Aviation biofuels'!$B337, $D$8:$I$9,2,FALSE)</f>
        <v>+/-</v>
      </c>
      <c r="I62" s="316" t="str">
        <f>HLOOKUP('Aviation behavioural change'!$B337, $D$8:$I$9,2,FALSE)</f>
        <v>+</v>
      </c>
    </row>
    <row r="63" spans="2:9" s="268" customFormat="1" ht="34.049999999999997">
      <c r="B63" s="423"/>
      <c r="C63" s="295" t="s">
        <v>10</v>
      </c>
      <c r="D63" s="315"/>
      <c r="E63" s="302" t="str">
        <f>HLOOKUP('Speed limited ship'!$B344, $D$8:$I$9,2,FALSE)</f>
        <v>+</v>
      </c>
      <c r="F63" s="305" t="str">
        <f>HLOOKUP('Aviation technology'!$B344, $D$8:$I$9,2,FALSE)</f>
        <v>-</v>
      </c>
      <c r="G63" s="308" t="str">
        <f>HLOOKUP('Aviation operation'!$B344, $D$8:$I$9,2,FALSE)</f>
        <v xml:space="preserve"> </v>
      </c>
      <c r="H63" s="356" t="str">
        <f>HLOOKUP('Aviation biofuels'!$B344, $D$8:$I$9,2,FALSE)</f>
        <v>+</v>
      </c>
      <c r="I63" s="353" t="str">
        <f>HLOOKUP('Aviation behavioural change'!$B344, $D$8:$I$9,2,FALSE)</f>
        <v>+</v>
      </c>
    </row>
    <row r="64" spans="2:9" s="268" customFormat="1" ht="34.049999999999997">
      <c r="B64" s="423"/>
      <c r="C64" s="295" t="s">
        <v>28</v>
      </c>
      <c r="D64" s="315"/>
      <c r="E64" s="302" t="str">
        <f>HLOOKUP('Speed limited ship'!$B351, $D$8:$I$9,2,FALSE)</f>
        <v>+</v>
      </c>
      <c r="F64" s="305" t="str">
        <f>HLOOKUP('Aviation technology'!$B351, $D$8:$I$9,2,FALSE)</f>
        <v>-</v>
      </c>
      <c r="G64" s="302" t="str">
        <f>HLOOKUP('Aviation operation'!$B351, $D$8:$I$9,2,FALSE)</f>
        <v>+</v>
      </c>
      <c r="H64" s="308" t="str">
        <f>HLOOKUP('Aviation biofuels'!$B351, $D$8:$I$9,2,FALSE)</f>
        <v xml:space="preserve"> </v>
      </c>
      <c r="I64" s="316" t="str">
        <f>HLOOKUP('Aviation behavioural change'!$B351, $D$8:$I$9,2,FALSE)</f>
        <v>+</v>
      </c>
    </row>
    <row r="65" spans="2:10" s="268" customFormat="1" ht="34.049999999999997">
      <c r="B65" s="423"/>
      <c r="C65" s="295" t="s">
        <v>0</v>
      </c>
      <c r="D65" s="315"/>
      <c r="E65" s="356" t="str">
        <f>HLOOKUP('Speed limited ship'!$B358, $D$8:$I$9,2,FALSE)</f>
        <v>+</v>
      </c>
      <c r="F65" s="308" t="str">
        <f>HLOOKUP('Aviation technology'!$B358, $D$8:$I$9,2,FALSE)</f>
        <v xml:space="preserve"> </v>
      </c>
      <c r="G65" s="302" t="str">
        <f>HLOOKUP('Aviation operation'!$B358, $D$8:$I$9,2,FALSE)</f>
        <v>+</v>
      </c>
      <c r="H65" s="356" t="str">
        <f>HLOOKUP('Aviation biofuels'!$B358, $D$8:$I$9,2,FALSE)</f>
        <v>+</v>
      </c>
      <c r="I65" s="316" t="str">
        <f>HLOOKUP('Aviation behavioural change'!$B358, $D$8:$I$9,2,FALSE)</f>
        <v>+</v>
      </c>
    </row>
    <row r="66" spans="2:10" s="268" customFormat="1" ht="34.049999999999997">
      <c r="B66" s="423"/>
      <c r="C66" s="295" t="s">
        <v>9</v>
      </c>
      <c r="D66" s="315"/>
      <c r="E66" s="302" t="str">
        <f>HLOOKUP('Speed limited ship'!$B365, $D$8:$I$9,2,FALSE)</f>
        <v>+</v>
      </c>
      <c r="F66" s="308" t="str">
        <f>HLOOKUP('Aviation technology'!$B365, $D$8:$I$9,2,FALSE)</f>
        <v xml:space="preserve"> </v>
      </c>
      <c r="G66" s="302" t="str">
        <f>HLOOKUP('Aviation operation'!$B365, $D$8:$I$9,2,FALSE)</f>
        <v>+</v>
      </c>
      <c r="H66" s="389" t="str">
        <f>HLOOKUP('Aviation biofuels'!$B365, $D$8:$I$9,2,FALSE)</f>
        <v>-</v>
      </c>
      <c r="I66" s="316" t="str">
        <f>HLOOKUP('Aviation behavioural change'!$B365, $D$8:$I$9,2,FALSE)</f>
        <v>+</v>
      </c>
    </row>
    <row r="67" spans="2:10" s="268" customFormat="1" ht="34.049999999999997">
      <c r="B67" s="423"/>
      <c r="C67" s="295" t="s">
        <v>29</v>
      </c>
      <c r="D67" s="315"/>
      <c r="E67" s="356" t="str">
        <f>HLOOKUP('Speed limited ship'!$B372, $D$8:$I$9,2,FALSE)</f>
        <v>+</v>
      </c>
      <c r="F67" s="303" t="str">
        <f>HLOOKUP('Aviation technology'!$B372, $D$8:$I$9,2,FALSE)</f>
        <v xml:space="preserve"> </v>
      </c>
      <c r="G67" s="301" t="str">
        <f>HLOOKUP('Aviation operation'!$B372, $D$8:$I$9,2,FALSE)</f>
        <v xml:space="preserve"> </v>
      </c>
      <c r="H67" s="389" t="str">
        <f>HLOOKUP('Aviation biofuels'!$B372, $D$8:$I$9,2,FALSE)</f>
        <v>-</v>
      </c>
      <c r="I67" s="316" t="str">
        <f>HLOOKUP('Aviation behavioural change'!$B372, $D$8:$I$9,2,FALSE)</f>
        <v>+</v>
      </c>
    </row>
    <row r="68" spans="2:10" s="268" customFormat="1" ht="34.049999999999997">
      <c r="B68" s="423"/>
      <c r="C68" s="295" t="s">
        <v>30</v>
      </c>
      <c r="D68" s="319"/>
      <c r="E68" s="302" t="str">
        <f>HLOOKUP('Speed limited ship'!$B379, $D$8:$I$9,2,FALSE)</f>
        <v>+</v>
      </c>
      <c r="F68" s="305" t="str">
        <f>HLOOKUP('Aviation technology'!$B379, $D$8:$I$9,2,FALSE)</f>
        <v>-</v>
      </c>
      <c r="G68" s="302" t="str">
        <f>HLOOKUP('Aviation operation'!$B379, $D$8:$I$9,2,FALSE)</f>
        <v>+</v>
      </c>
      <c r="H68" s="388" t="str">
        <f>HLOOKUP('Aviation biofuels'!$B379, $D$8:$I$9,2,FALSE)</f>
        <v>+/-</v>
      </c>
      <c r="I68" s="316" t="str">
        <f>HLOOKUP('Aviation behavioural change'!$B379, $D$8:$I$9,2,FALSE)</f>
        <v>+</v>
      </c>
    </row>
    <row r="69" spans="2:10" s="268" customFormat="1" ht="34.049999999999997">
      <c r="B69" s="423"/>
      <c r="C69" s="295" t="s">
        <v>31</v>
      </c>
      <c r="D69" s="315"/>
      <c r="E69" s="302" t="str">
        <f>HLOOKUP('Speed limited ship'!$B386, $D$8:$I$9,2,FALSE)</f>
        <v>+</v>
      </c>
      <c r="F69" s="308" t="str">
        <f>HLOOKUP('Aviation technology'!$B386, $D$8:$I$9,2,FALSE)</f>
        <v xml:space="preserve"> </v>
      </c>
      <c r="G69" s="302" t="str">
        <f>HLOOKUP('Aviation operation'!$B386, $D$8:$I$9,2,FALSE)</f>
        <v>+</v>
      </c>
      <c r="H69" s="358" t="str">
        <f>HLOOKUP('Aviation biofuels'!$B386, $D$8:$I$9,2,FALSE)</f>
        <v>+/-</v>
      </c>
      <c r="I69" s="316" t="str">
        <f>HLOOKUP('Aviation behavioural change'!$B386, $D$8:$I$9,2,FALSE)</f>
        <v>+</v>
      </c>
    </row>
    <row r="70" spans="2:10" s="268" customFormat="1" ht="34.049999999999997">
      <c r="B70" s="423"/>
      <c r="C70" s="295" t="s">
        <v>32</v>
      </c>
      <c r="D70" s="315"/>
      <c r="E70" s="302" t="str">
        <f>HLOOKUP('Speed limited ship'!$B393, $D$8:$I$9,2,FALSE)</f>
        <v xml:space="preserve"> </v>
      </c>
      <c r="F70" s="308" t="str">
        <f>HLOOKUP('Aviation technology'!$B393, $D$8:$I$9,2,FALSE)</f>
        <v xml:space="preserve"> </v>
      </c>
      <c r="G70" s="308" t="str">
        <f>HLOOKUP('Aviation operation'!$B393, $D$8:$I$9,2,FALSE)</f>
        <v xml:space="preserve"> </v>
      </c>
      <c r="H70" s="308" t="str">
        <f>HLOOKUP('Aviation biofuels'!$B393, $D$8:$I$9,2,FALSE)</f>
        <v xml:space="preserve"> </v>
      </c>
      <c r="I70" s="318" t="str">
        <f>HLOOKUP('Aviation behavioural change'!$B393, $D$8:$I$9,2,FALSE)</f>
        <v xml:space="preserve"> </v>
      </c>
    </row>
    <row r="71" spans="2:10" s="268" customFormat="1" ht="26.2">
      <c r="B71" s="423"/>
      <c r="C71" s="295" t="s">
        <v>33</v>
      </c>
      <c r="D71" s="320"/>
      <c r="E71" s="308" t="str">
        <f>HLOOKUP('Speed limited ship'!$B400, $D$8:$I$9,2,FALSE)</f>
        <v xml:space="preserve"> </v>
      </c>
      <c r="F71" s="308" t="str">
        <f>HLOOKUP('Aviation technology'!$B400, $D$8:$I$9,2,FALSE)</f>
        <v xml:space="preserve"> </v>
      </c>
      <c r="G71" s="308" t="str">
        <f>HLOOKUP('Aviation operation'!$B400, $D$8:$I$9,2,FALSE)</f>
        <v xml:space="preserve"> </v>
      </c>
      <c r="H71" s="308" t="str">
        <f>HLOOKUP('Aviation biofuels'!$B400, $D$8:$I$9,2,FALSE)</f>
        <v xml:space="preserve"> </v>
      </c>
      <c r="I71" s="318" t="str">
        <f>HLOOKUP('Aviation behavioural change'!$B400, $D$8:$I$9,2,FALSE)</f>
        <v xml:space="preserve"> </v>
      </c>
    </row>
    <row r="72" spans="2:10" s="268" customFormat="1" ht="34.049999999999997">
      <c r="B72" s="423"/>
      <c r="C72" s="295" t="s">
        <v>34</v>
      </c>
      <c r="D72" s="319"/>
      <c r="E72" s="302" t="str">
        <f>HLOOKUP('Speed limited ship'!$B407, $D$8:$I$9,2,FALSE)</f>
        <v>+</v>
      </c>
      <c r="F72" s="308" t="str">
        <f>HLOOKUP('Aviation technology'!$B407, $D$8:$I$9,2,FALSE)</f>
        <v xml:space="preserve"> </v>
      </c>
      <c r="G72" s="308" t="str">
        <f>HLOOKUP('Aviation operation'!$B407, $D$8:$I$9,2,FALSE)</f>
        <v xml:space="preserve"> </v>
      </c>
      <c r="H72" s="358" t="str">
        <f>HLOOKUP('Aviation biofuels'!$B407, $D$8:$I$9,2,FALSE)</f>
        <v>+/-</v>
      </c>
      <c r="I72" s="318" t="str">
        <f>HLOOKUP('Aviation behavioural change'!$B407, $D$8:$I$9,2,FALSE)</f>
        <v xml:space="preserve"> </v>
      </c>
    </row>
    <row r="73" spans="2:10" s="268" customFormat="1" ht="34.049999999999997">
      <c r="B73" s="424"/>
      <c r="C73" s="299" t="s">
        <v>35</v>
      </c>
      <c r="D73" s="321"/>
      <c r="E73" s="322" t="str">
        <f>HLOOKUP('Speed limited ship'!$B414, $D$8:$I$9,2,FALSE)</f>
        <v xml:space="preserve"> </v>
      </c>
      <c r="F73" s="323" t="str">
        <f>HLOOKUP('Aviation technology'!$B414, $D$8:$I$9,2,FALSE)</f>
        <v>-</v>
      </c>
      <c r="G73" s="324" t="str">
        <f>HLOOKUP('Aviation operation'!$B414, $D$8:$I$9,2,FALSE)</f>
        <v>+</v>
      </c>
      <c r="H73" s="357" t="str">
        <f>HLOOKUP('Aviation biofuels'!$B414, $D$8:$I$9,2,FALSE)</f>
        <v>+/-</v>
      </c>
      <c r="I73" s="325" t="str">
        <f>HLOOKUP('Aviation behavioural change'!$B414, $D$8:$I$9,2,FALSE)</f>
        <v>+</v>
      </c>
    </row>
    <row r="74" spans="2:10" ht="17.7">
      <c r="C74" s="208"/>
      <c r="D74" s="209"/>
      <c r="E74" s="210"/>
      <c r="F74" s="202"/>
      <c r="G74" s="202"/>
      <c r="H74" s="202"/>
      <c r="I74" s="202"/>
      <c r="J74" s="178"/>
    </row>
    <row r="75" spans="2:10" ht="17.7">
      <c r="B75" s="207"/>
      <c r="C75" s="29"/>
      <c r="D75" s="209"/>
      <c r="E75" s="210"/>
      <c r="F75" s="202"/>
      <c r="G75" s="202"/>
      <c r="H75" s="202"/>
      <c r="I75" s="202"/>
      <c r="J75" s="178"/>
    </row>
    <row r="76" spans="2:10" ht="17.7">
      <c r="B76" s="29"/>
      <c r="C76" s="397"/>
      <c r="D76" s="209"/>
      <c r="E76" s="209"/>
      <c r="F76" s="398"/>
      <c r="G76" s="398"/>
      <c r="H76" s="398"/>
      <c r="I76" s="398"/>
      <c r="J76" s="178"/>
    </row>
    <row r="77" spans="2:10" ht="24.25">
      <c r="B77" s="29"/>
      <c r="C77" s="399"/>
      <c r="D77" s="400"/>
      <c r="E77" s="400"/>
      <c r="F77" s="400"/>
      <c r="G77" s="400"/>
      <c r="H77" s="400"/>
      <c r="I77" s="400"/>
      <c r="J77" s="178"/>
    </row>
    <row r="78" spans="2:10" ht="24.25">
      <c r="B78" s="29"/>
      <c r="C78" s="399"/>
      <c r="D78" s="400"/>
      <c r="E78" s="400"/>
      <c r="F78" s="400"/>
      <c r="G78" s="400"/>
      <c r="H78" s="400"/>
      <c r="I78" s="400"/>
      <c r="J78" s="178"/>
    </row>
    <row r="79" spans="2:10" ht="24.25">
      <c r="B79" s="29"/>
      <c r="C79" s="399"/>
      <c r="D79" s="400"/>
      <c r="E79" s="400"/>
      <c r="F79" s="400"/>
      <c r="G79" s="400"/>
      <c r="H79" s="400"/>
      <c r="I79" s="400"/>
      <c r="J79" s="178"/>
    </row>
    <row r="80" spans="2:10" ht="17.7">
      <c r="B80" s="29"/>
      <c r="C80" s="397"/>
      <c r="D80" s="209"/>
      <c r="E80" s="209"/>
      <c r="F80" s="209"/>
      <c r="G80" s="398"/>
      <c r="H80" s="398"/>
      <c r="I80" s="398"/>
      <c r="J80" s="202"/>
    </row>
    <row r="81" spans="2:9" ht="17.7">
      <c r="B81" s="29"/>
      <c r="C81" s="401"/>
      <c r="D81" s="38"/>
      <c r="E81" s="38"/>
      <c r="F81" s="38"/>
      <c r="G81" s="137"/>
      <c r="H81" s="137"/>
      <c r="I81" s="137"/>
    </row>
    <row r="82" spans="2:9" ht="17.7">
      <c r="C82" s="401"/>
      <c r="D82" s="38"/>
      <c r="E82" s="38"/>
      <c r="F82" s="38"/>
      <c r="G82" s="137"/>
      <c r="H82" s="137"/>
      <c r="I82" s="137"/>
    </row>
    <row r="83" spans="2:9" ht="17.7">
      <c r="D83" s="38"/>
      <c r="E83" s="39"/>
      <c r="F83" s="39"/>
    </row>
    <row r="84" spans="2:9" ht="17.7">
      <c r="D84" s="38"/>
      <c r="E84" s="39"/>
      <c r="F84" s="39"/>
    </row>
    <row r="85" spans="2:9" ht="17.7">
      <c r="D85" s="38"/>
      <c r="E85" s="39"/>
      <c r="F85" s="39"/>
    </row>
    <row r="86" spans="2:9" ht="17.7">
      <c r="D86" s="38"/>
      <c r="E86" s="39"/>
      <c r="F86" s="39"/>
    </row>
    <row r="87" spans="2:9" ht="17.7">
      <c r="D87" s="38"/>
      <c r="E87" s="39"/>
      <c r="F87" s="39"/>
    </row>
  </sheetData>
  <mergeCells count="5">
    <mergeCell ref="B11:N11"/>
    <mergeCell ref="B14:B27"/>
    <mergeCell ref="B29:B43"/>
    <mergeCell ref="B45:B57"/>
    <mergeCell ref="B59:B73"/>
  </mergeCells>
  <conditionalFormatting sqref="D16:D17 D34 D51:D52 D61 D31 D40:D41 E17:I17 D21:F21 D24:I24 D26:I26 D28:I29 D44:I48 F41 D36:I37 E51 D57:I58 D71:I71 E40:I40 E16:F16 F51:I52">
    <cfRule type="containsText" dxfId="16" priority="12" stopIfTrue="1" operator="containsText" text="mixed">
      <formula>NOT(ISERROR(SEARCH("mixed",D16)))</formula>
    </cfRule>
  </conditionalFormatting>
  <conditionalFormatting sqref="D14:I15">
    <cfRule type="containsText" dxfId="15" priority="15" operator="containsText" text="&quot;=/-&quot;">
      <formula>NOT(ISERROR(SEARCH("""=/-""",D14)))</formula>
    </cfRule>
  </conditionalFormatting>
  <conditionalFormatting sqref="D16:D17 D34 D51:D52 D61 D31 D40:D41 E17:I17 D21:F21 D24:I24 D26:I26 D28:I29 D44:I48 F41 D36:I37 E51 D57:I58 D71:I71 E40:I40 E16:F16 F51:I52">
    <cfRule type="containsText" dxfId="14" priority="13" operator="containsText" text="positive">
      <formula>NOT(ISERROR(SEARCH("positive",D16)))</formula>
    </cfRule>
    <cfRule type="containsText" dxfId="13" priority="14" operator="containsText" text="negative">
      <formula>NOT(ISERROR(SEARCH("negative",D16)))</formula>
    </cfRule>
  </conditionalFormatting>
  <conditionalFormatting sqref="E19:I19 E25 H25 E27:I27 E42:E43 F42:I42 G43:I43 F49:I49 G53:I54 E55:E56 F55:I55 G56:I56 G59:I59 H73 F70:I70 E65 F65:F66 G63:I63 E30:I30 E38 F38:I39 E73 F72:I72 H22:H23 F20 H21:I21 H18 H16:I16 H20 E33:E34 G33:I33 H32 E67 F69 H64:H69 H62 H60 H34:H35 E35:F35 H41:I41 G50:I50">
    <cfRule type="containsText" dxfId="12" priority="9" stopIfTrue="1" operator="containsText" text="mixed">
      <formula>NOT(ISERROR(SEARCH("mixed",E16)))</formula>
    </cfRule>
  </conditionalFormatting>
  <conditionalFormatting sqref="E19:I19 E25 H25 E27:I27 E42:E43 F42:I42 G43:I43 F49:I49 G53:I54 E55:E56 F55:I55 G56:I56 G59:I59 H73 F70:I70 E65 F65:F66 G63:I63 E30:I30 E38 F38:I39 E73 F72:I72 H22:H23 F20 H21:I21 H18 H16:I16 H20 E33:E34 G33:I33 H32 E67 F69 H64:H69 H62 H60 H34:H35 E35:F35 H41:I41 G50:I50">
    <cfRule type="containsText" dxfId="11" priority="10" operator="containsText" text="positive">
      <formula>NOT(ISERROR(SEARCH("positive",E16)))</formula>
    </cfRule>
    <cfRule type="containsText" dxfId="10" priority="11" operator="containsText" text="negative">
      <formula>NOT(ISERROR(SEARCH("negative",E16)))</formula>
    </cfRule>
  </conditionalFormatting>
  <conditionalFormatting sqref="D31 D61 E25 E19:I19 H25 E27:I27 E33 D41 E42:E43 F42:I42 G43:I43 F49:I49 G53:I54 E55:E56 F55:I55 G56:I56 G59:I59 H73 F70:I70 E65 F65:F66 G63:I63 E30:I30 E38 F38:I39 E73 F72:I72 H22:H23 F20 H21:I21 H18 H16:I16 H20 D34:E34 G33:I33 H32 D52 E67 F69 H64:H69 H62 H60 H34:H35 E35:F35 H41:I41 D14:I15 D21:F21 D26:I26 D28:I29 D24:I24 D36:I37 D44:I48 F41 D51:E51 D57:I58 D71:I71 D40:I40 D17:I17 D16:F16 F51:I52 G50:I50">
    <cfRule type="containsText" dxfId="9" priority="8" operator="containsText" text="&quot;-&quot;">
      <formula>NOT(ISERROR(SEARCH("""-""",D14)))</formula>
    </cfRule>
  </conditionalFormatting>
  <conditionalFormatting sqref="H50">
    <cfRule type="containsText" dxfId="8" priority="5" stopIfTrue="1" operator="containsText" text="mixed">
      <formula>NOT(ISERROR(SEARCH("mixed",H50)))</formula>
    </cfRule>
  </conditionalFormatting>
  <conditionalFormatting sqref="H50">
    <cfRule type="containsText" dxfId="7" priority="6" operator="containsText" text="positive">
      <formula>NOT(ISERROR(SEARCH("positive",H50)))</formula>
    </cfRule>
    <cfRule type="containsText" dxfId="6" priority="7" operator="containsText" text="negative">
      <formula>NOT(ISERROR(SEARCH("negative",H50)))</formula>
    </cfRule>
  </conditionalFormatting>
  <conditionalFormatting sqref="I22:I23">
    <cfRule type="containsText" dxfId="5" priority="2" stopIfTrue="1" operator="containsText" text="mixed">
      <formula>NOT(ISERROR(SEARCH("mixed",I22)))</formula>
    </cfRule>
  </conditionalFormatting>
  <conditionalFormatting sqref="I22:I23">
    <cfRule type="containsText" dxfId="4" priority="3" operator="containsText" text="positive">
      <formula>NOT(ISERROR(SEARCH("positive",I22)))</formula>
    </cfRule>
    <cfRule type="containsText" dxfId="3" priority="4" operator="containsText" text="negative">
      <formula>NOT(ISERROR(SEARCH("negative",I22)))</formula>
    </cfRule>
  </conditionalFormatting>
  <conditionalFormatting sqref="I22:I23">
    <cfRule type="containsText" dxfId="2" priority="1" operator="containsText" text="&quot;-&quot;">
      <formula>NOT(ISERROR(SEARCH("""-""",I22)))</formula>
    </cfRule>
  </conditionalFormatting>
  <hyperlinks>
    <hyperlink ref="E13" location="'Speed limiting'!A1" display="Improved vehicle efficiency"/>
    <hyperlink ref="D13" location="'Conventional Ship'!A1" display="Conventional vehicles"/>
    <hyperlink ref="F13" location="'Aviation technology'!A1" display="Aviation technology"/>
    <hyperlink ref="G13" location="'Aviation operation'!A1" display="Aviation operation"/>
    <hyperlink ref="H13" location="'Aviation biofuels'!A1" display="Aviation biofuels"/>
    <hyperlink ref="I13" location="'Aviation behavioural change'!A1" display="Aviation behavioural change"/>
  </hyperlinks>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containsText" priority="16" operator="containsText" id="{9C85B13D-521B-45D1-B170-93E05EEA10D4}">
            <xm:f>NOT(ISERROR(SEARCH("+",D14)))</xm:f>
            <xm:f>"+"</xm:f>
            <x14:dxf>
              <fill>
                <patternFill>
                  <bgColor rgb="FFCCFFCC"/>
                </patternFill>
              </fill>
            </x14:dxf>
          </x14:cfRule>
          <x14:cfRule type="containsText" priority="17" operator="containsText" id="{398F5ED1-FD2C-4A35-B3E7-C411D44F453D}">
            <xm:f>NOT(ISERROR(SEARCH("-",D14)))</xm:f>
            <xm:f>"-"</xm:f>
            <x14:dxf>
              <fill>
                <patternFill>
                  <bgColor rgb="FFFFCCFF"/>
                </patternFill>
              </fill>
            </x14:dxf>
          </x14:cfRule>
          <xm:sqref>D14:I15</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V423"/>
  <sheetViews>
    <sheetView topLeftCell="A76" zoomScale="75" zoomScaleNormal="75" workbookViewId="0">
      <selection activeCell="K82" sqref="K82"/>
    </sheetView>
  </sheetViews>
  <sheetFormatPr defaultRowHeight="15.05"/>
  <cols>
    <col min="1" max="1" width="51.875" style="15" customWidth="1"/>
    <col min="2" max="2" width="140" style="17" customWidth="1"/>
    <col min="3" max="6" width="9" style="15"/>
    <col min="18" max="18" width="11.875" bestFit="1" customWidth="1"/>
  </cols>
  <sheetData>
    <row r="1" spans="1:22" ht="25.55">
      <c r="A1" s="34" t="s">
        <v>47</v>
      </c>
      <c r="F1" s="32"/>
    </row>
    <row r="2" spans="1:22">
      <c r="A2" s="33"/>
      <c r="C2" s="17"/>
      <c r="D2" s="17"/>
      <c r="E2" s="17"/>
      <c r="F2" s="17"/>
    </row>
    <row r="3" spans="1:22" s="129" customFormat="1" ht="17.7">
      <c r="A3" s="16" t="s">
        <v>2</v>
      </c>
      <c r="B3" s="17"/>
      <c r="C3" s="17"/>
      <c r="D3" s="17"/>
      <c r="E3" s="17"/>
      <c r="F3" s="17"/>
    </row>
    <row r="4" spans="1:22" ht="135.5">
      <c r="A4" s="19" t="s">
        <v>143</v>
      </c>
      <c r="B4" s="50" t="s">
        <v>208</v>
      </c>
      <c r="C4" s="17"/>
      <c r="D4" s="17"/>
      <c r="E4" s="17"/>
      <c r="F4" s="17"/>
    </row>
    <row r="5" spans="1:22">
      <c r="A5" s="129"/>
      <c r="C5" s="17"/>
      <c r="D5" s="17"/>
      <c r="E5" s="19"/>
      <c r="F5" s="19"/>
      <c r="G5" s="19"/>
      <c r="H5" s="19"/>
      <c r="I5" s="19"/>
      <c r="J5" s="19"/>
      <c r="K5" s="19"/>
      <c r="L5" s="19"/>
      <c r="M5" s="19"/>
      <c r="N5" s="19"/>
      <c r="O5" s="19"/>
      <c r="P5" s="19"/>
      <c r="Q5" s="19"/>
      <c r="R5" s="19"/>
      <c r="S5" s="19"/>
      <c r="T5" s="19"/>
      <c r="U5" s="19"/>
      <c r="V5" s="19"/>
    </row>
    <row r="6" spans="1:22" ht="18.350000000000001" thickBot="1">
      <c r="A6" s="16" t="s">
        <v>14</v>
      </c>
      <c r="C6" s="17"/>
      <c r="D6" s="19"/>
      <c r="E6" s="19"/>
      <c r="F6" s="19"/>
      <c r="G6" s="19"/>
      <c r="H6" s="19"/>
      <c r="I6" s="19"/>
      <c r="J6" s="19"/>
      <c r="K6" s="19"/>
      <c r="L6" s="19"/>
      <c r="M6" s="19"/>
      <c r="N6" s="19"/>
      <c r="O6" s="19"/>
      <c r="P6" s="19"/>
      <c r="Q6" s="19"/>
      <c r="R6" s="19"/>
      <c r="S6" s="19"/>
      <c r="T6" s="19"/>
      <c r="U6" s="19"/>
      <c r="V6" s="19"/>
    </row>
    <row r="7" spans="1:22">
      <c r="A7" s="31" t="s">
        <v>60</v>
      </c>
      <c r="B7" s="20"/>
      <c r="C7" s="17"/>
      <c r="D7" s="19"/>
      <c r="E7" s="19"/>
      <c r="F7" s="19"/>
      <c r="G7" s="19"/>
      <c r="H7" s="19"/>
      <c r="I7" s="19"/>
      <c r="J7" s="19"/>
      <c r="K7" s="19"/>
      <c r="L7" s="19"/>
      <c r="M7" s="19"/>
      <c r="N7" s="19"/>
      <c r="O7" s="19"/>
      <c r="P7" s="19"/>
      <c r="Q7" s="19"/>
      <c r="R7" s="19"/>
      <c r="S7" s="19"/>
      <c r="T7" s="19"/>
      <c r="U7" s="19"/>
      <c r="V7" s="19"/>
    </row>
    <row r="8" spans="1:22" ht="15.75">
      <c r="A8" s="58"/>
      <c r="B8" s="211"/>
      <c r="C8" s="17"/>
      <c r="D8" s="19"/>
      <c r="E8" s="19"/>
      <c r="F8" s="19"/>
      <c r="G8" s="19"/>
      <c r="H8" s="19"/>
      <c r="I8" s="19"/>
      <c r="J8" s="19"/>
      <c r="K8" s="19"/>
      <c r="L8" s="19"/>
      <c r="M8" s="19"/>
      <c r="N8" s="19"/>
      <c r="O8" s="19"/>
      <c r="P8" s="19"/>
      <c r="Q8" s="19"/>
      <c r="R8" s="19"/>
      <c r="S8" s="19"/>
      <c r="T8" s="19"/>
      <c r="U8" s="19"/>
      <c r="V8" s="19"/>
    </row>
    <row r="9" spans="1:22" ht="15.75">
      <c r="A9" s="58" t="s">
        <v>40</v>
      </c>
      <c r="B9" s="212" t="s">
        <v>206</v>
      </c>
      <c r="C9" s="17"/>
      <c r="D9" s="19"/>
      <c r="E9" s="19"/>
      <c r="F9" s="19"/>
      <c r="G9" s="19"/>
      <c r="H9" s="19"/>
      <c r="I9" s="19"/>
      <c r="J9" s="19"/>
      <c r="K9" s="19"/>
      <c r="L9" s="19"/>
      <c r="M9" s="19"/>
      <c r="N9" s="19"/>
      <c r="O9" s="19"/>
      <c r="P9" s="19"/>
      <c r="Q9" s="19"/>
      <c r="R9" s="19"/>
      <c r="S9" s="19"/>
      <c r="T9" s="19"/>
      <c r="U9" s="19"/>
      <c r="V9" s="19"/>
    </row>
    <row r="10" spans="1:22" ht="15.75">
      <c r="A10" s="58" t="s">
        <v>49</v>
      </c>
      <c r="B10" s="212" t="s">
        <v>202</v>
      </c>
      <c r="C10" s="17"/>
      <c r="D10" s="19"/>
      <c r="E10" s="19"/>
      <c r="F10" s="19"/>
      <c r="G10" s="19"/>
      <c r="H10" s="19"/>
      <c r="I10" s="19"/>
      <c r="J10" s="19"/>
      <c r="K10" s="19"/>
      <c r="L10" s="19"/>
      <c r="M10" s="19"/>
      <c r="N10" s="19"/>
      <c r="O10" s="19"/>
      <c r="P10" s="19"/>
      <c r="Q10" s="19"/>
      <c r="R10" s="19"/>
      <c r="S10" s="19"/>
      <c r="T10" s="19"/>
      <c r="U10" s="19"/>
      <c r="V10" s="19"/>
    </row>
    <row r="11" spans="1:22" ht="31.45">
      <c r="A11" s="58" t="s">
        <v>50</v>
      </c>
      <c r="B11" s="212" t="s">
        <v>203</v>
      </c>
      <c r="C11" s="17"/>
      <c r="D11" s="19"/>
      <c r="E11" s="19"/>
      <c r="F11" s="19"/>
      <c r="G11" s="19"/>
      <c r="H11" s="19"/>
      <c r="I11" s="19"/>
      <c r="J11" s="19"/>
      <c r="K11" s="19"/>
      <c r="L11" s="19"/>
      <c r="M11" s="19"/>
      <c r="N11" s="19"/>
      <c r="O11" s="19"/>
      <c r="P11" s="19"/>
      <c r="Q11" s="19"/>
      <c r="R11" s="19"/>
      <c r="S11" s="19"/>
      <c r="T11" s="19"/>
      <c r="U11" s="19"/>
      <c r="V11" s="19"/>
    </row>
    <row r="12" spans="1:22" ht="15.75">
      <c r="A12" s="58" t="s">
        <v>51</v>
      </c>
      <c r="B12" s="212" t="s">
        <v>204</v>
      </c>
      <c r="C12" s="17"/>
      <c r="D12" s="19"/>
      <c r="E12" s="19"/>
      <c r="F12" s="19"/>
      <c r="G12" s="19"/>
      <c r="H12" s="19"/>
      <c r="I12" s="19"/>
      <c r="J12" s="19"/>
      <c r="K12" s="19"/>
      <c r="L12" s="19"/>
      <c r="M12" s="19"/>
      <c r="N12" s="19"/>
      <c r="O12" s="19"/>
      <c r="P12" s="19"/>
      <c r="Q12" s="19"/>
      <c r="R12" s="19"/>
      <c r="S12" s="19"/>
      <c r="T12" s="19"/>
      <c r="U12" s="19"/>
      <c r="V12" s="19"/>
    </row>
    <row r="13" spans="1:22" ht="15.75">
      <c r="A13" s="58" t="s">
        <v>52</v>
      </c>
      <c r="B13" s="212" t="s">
        <v>205</v>
      </c>
      <c r="C13" s="17"/>
      <c r="D13" s="19"/>
      <c r="E13" s="19" t="s">
        <v>207</v>
      </c>
      <c r="F13" s="19"/>
      <c r="G13" s="19"/>
      <c r="H13" s="19"/>
      <c r="I13" s="19"/>
      <c r="J13" s="19"/>
      <c r="K13" s="19"/>
      <c r="L13" s="19"/>
      <c r="M13" s="19"/>
      <c r="N13" s="19"/>
      <c r="O13" s="19"/>
      <c r="P13" s="19"/>
      <c r="Q13" s="19"/>
      <c r="R13" s="19"/>
      <c r="S13" s="19"/>
      <c r="T13" s="19"/>
      <c r="U13" s="19"/>
      <c r="V13" s="19"/>
    </row>
    <row r="14" spans="1:22" ht="15.75">
      <c r="A14" s="58" t="s">
        <v>39</v>
      </c>
      <c r="B14" s="213" t="s">
        <v>114</v>
      </c>
      <c r="C14" s="17"/>
      <c r="D14" s="19"/>
      <c r="E14" s="19"/>
      <c r="F14" s="19"/>
      <c r="G14" s="19"/>
      <c r="H14" s="19"/>
      <c r="I14" s="19"/>
      <c r="J14" s="19"/>
      <c r="K14" s="19"/>
      <c r="L14" s="19"/>
      <c r="M14" s="19"/>
      <c r="N14" s="19"/>
      <c r="O14" s="19"/>
      <c r="P14" s="19"/>
      <c r="Q14" s="19"/>
      <c r="R14" s="19"/>
      <c r="S14" s="19"/>
      <c r="T14" s="19"/>
      <c r="U14" s="19"/>
      <c r="V14" s="19"/>
    </row>
    <row r="15" spans="1:22">
      <c r="A15" s="59" t="s">
        <v>37</v>
      </c>
      <c r="B15" s="60"/>
      <c r="C15" s="17"/>
      <c r="D15" s="19"/>
      <c r="E15" s="19"/>
      <c r="F15" s="19"/>
      <c r="G15" s="19"/>
      <c r="H15" s="19"/>
      <c r="I15" s="19"/>
      <c r="J15" s="19"/>
      <c r="K15" s="19"/>
      <c r="L15" s="19"/>
      <c r="M15" s="19"/>
      <c r="N15" s="19"/>
      <c r="O15" s="19"/>
      <c r="P15" s="19"/>
      <c r="Q15" s="19"/>
      <c r="R15" s="19"/>
      <c r="S15" s="19"/>
      <c r="T15" s="19"/>
      <c r="U15" s="19"/>
      <c r="V15" s="19"/>
    </row>
    <row r="16" spans="1:22">
      <c r="A16" s="61" t="s">
        <v>1</v>
      </c>
      <c r="B16" s="62" t="s">
        <v>61</v>
      </c>
      <c r="C16" s="17"/>
      <c r="D16" s="19"/>
      <c r="E16" s="19"/>
      <c r="F16" s="19"/>
      <c r="G16" s="19"/>
      <c r="H16" s="19"/>
      <c r="I16" s="19"/>
      <c r="J16" s="19"/>
      <c r="K16" s="19"/>
      <c r="L16" s="19"/>
      <c r="M16" s="19"/>
      <c r="N16" s="19"/>
      <c r="O16" s="19"/>
      <c r="P16" s="19"/>
      <c r="Q16" s="19"/>
      <c r="R16" s="19"/>
      <c r="S16" s="19"/>
      <c r="T16" s="19"/>
      <c r="U16" s="19"/>
      <c r="V16" s="19"/>
    </row>
    <row r="17" spans="1:22">
      <c r="A17" s="61" t="s">
        <v>7</v>
      </c>
      <c r="B17" s="62"/>
      <c r="C17" s="17"/>
      <c r="D17" s="19"/>
      <c r="E17" s="19"/>
      <c r="F17" s="19"/>
      <c r="G17" s="19"/>
      <c r="H17" s="19"/>
      <c r="I17" s="19"/>
      <c r="J17" s="19"/>
      <c r="K17" s="19"/>
      <c r="L17" s="19"/>
      <c r="M17" s="19"/>
      <c r="N17" s="19"/>
      <c r="O17" s="19"/>
      <c r="P17" s="19"/>
      <c r="Q17" s="19"/>
      <c r="R17" s="19"/>
      <c r="S17" s="19"/>
      <c r="T17" s="19"/>
      <c r="U17" s="19"/>
      <c r="V17" s="19"/>
    </row>
    <row r="18" spans="1:22">
      <c r="A18" s="61" t="s">
        <v>11</v>
      </c>
      <c r="B18" s="62"/>
      <c r="C18" s="17"/>
      <c r="D18" s="19"/>
      <c r="E18" s="19"/>
      <c r="F18" s="19"/>
      <c r="G18" s="19"/>
      <c r="H18" s="19"/>
      <c r="I18" s="19"/>
      <c r="J18" s="19"/>
      <c r="K18" s="19"/>
      <c r="L18" s="19"/>
      <c r="M18" s="19"/>
      <c r="N18" s="19"/>
      <c r="O18" s="19"/>
      <c r="P18" s="19"/>
      <c r="Q18" s="19"/>
      <c r="R18" s="19"/>
      <c r="S18" s="19"/>
      <c r="T18" s="19"/>
      <c r="U18" s="19"/>
      <c r="V18" s="19"/>
    </row>
    <row r="19" spans="1:22">
      <c r="A19" s="61" t="s">
        <v>6</v>
      </c>
      <c r="B19" s="62"/>
      <c r="C19" s="17"/>
      <c r="D19" s="19"/>
      <c r="E19" s="19"/>
      <c r="F19" s="19"/>
      <c r="G19" s="19"/>
      <c r="H19" s="19"/>
      <c r="I19" s="19"/>
      <c r="J19" s="19"/>
      <c r="K19" s="19"/>
      <c r="L19" s="19"/>
      <c r="M19" s="19"/>
      <c r="N19" s="19"/>
      <c r="O19" s="19"/>
      <c r="P19" s="19"/>
      <c r="Q19" s="19"/>
      <c r="R19" s="19"/>
      <c r="S19" s="19"/>
      <c r="T19" s="19"/>
      <c r="U19" s="19"/>
      <c r="V19" s="19"/>
    </row>
    <row r="20" spans="1:22">
      <c r="A20" s="61" t="s">
        <v>5</v>
      </c>
      <c r="B20" s="62"/>
      <c r="C20" s="17"/>
      <c r="D20" s="19"/>
      <c r="E20" s="19"/>
      <c r="F20" s="19"/>
      <c r="G20" s="19"/>
      <c r="H20" s="19"/>
      <c r="I20" s="19"/>
      <c r="J20" s="19"/>
      <c r="K20" s="19"/>
      <c r="L20" s="19"/>
      <c r="M20" s="19"/>
      <c r="N20" s="19"/>
      <c r="O20" s="19"/>
      <c r="P20" s="19"/>
      <c r="Q20" s="19"/>
      <c r="R20" s="19"/>
      <c r="S20" s="19"/>
      <c r="T20" s="19"/>
      <c r="U20" s="19"/>
      <c r="V20" s="19"/>
    </row>
    <row r="21" spans="1:22">
      <c r="A21" s="63" t="s">
        <v>12</v>
      </c>
      <c r="B21" s="64"/>
      <c r="C21" s="17"/>
      <c r="D21" s="19"/>
      <c r="E21" s="19"/>
      <c r="F21" s="19"/>
      <c r="G21" s="19"/>
      <c r="H21" s="19"/>
      <c r="I21" s="19"/>
      <c r="J21" s="19"/>
      <c r="K21" s="19"/>
      <c r="L21" s="19"/>
      <c r="M21" s="19"/>
      <c r="N21" s="19"/>
      <c r="O21" s="19"/>
      <c r="P21" s="19"/>
      <c r="Q21" s="19"/>
      <c r="R21" s="19"/>
      <c r="S21" s="19"/>
      <c r="T21" s="19"/>
      <c r="U21" s="19"/>
      <c r="V21" s="19"/>
    </row>
    <row r="22" spans="1:22">
      <c r="A22" s="21" t="s">
        <v>38</v>
      </c>
      <c r="B22" s="7"/>
      <c r="C22" s="17"/>
      <c r="D22" s="19"/>
      <c r="E22" s="19"/>
      <c r="F22" s="19"/>
      <c r="G22" s="19"/>
      <c r="H22" s="19"/>
      <c r="I22" s="19"/>
      <c r="J22" s="19"/>
      <c r="K22" s="19"/>
      <c r="L22" s="19"/>
      <c r="M22" s="19"/>
      <c r="N22" s="19"/>
      <c r="O22" s="19"/>
      <c r="P22" s="19"/>
      <c r="Q22" s="19"/>
      <c r="R22" s="19"/>
      <c r="S22" s="19"/>
      <c r="T22" s="19"/>
      <c r="U22" s="19"/>
      <c r="V22" s="19"/>
    </row>
    <row r="23" spans="1:22">
      <c r="A23" s="22" t="s">
        <v>1</v>
      </c>
      <c r="B23" s="24" t="s">
        <v>61</v>
      </c>
      <c r="C23" s="17"/>
      <c r="D23" s="19"/>
      <c r="E23" s="19"/>
      <c r="F23" s="19"/>
      <c r="G23" s="19"/>
      <c r="H23" s="19"/>
      <c r="I23" s="19"/>
      <c r="J23" s="19"/>
      <c r="K23" s="19"/>
      <c r="L23" s="19"/>
      <c r="M23" s="19"/>
      <c r="N23" s="19"/>
      <c r="O23" s="19"/>
      <c r="P23" s="19"/>
      <c r="Q23" s="19"/>
      <c r="R23" s="19"/>
      <c r="S23" s="19"/>
      <c r="T23" s="18"/>
      <c r="U23" s="18"/>
      <c r="V23" s="18"/>
    </row>
    <row r="24" spans="1:22">
      <c r="A24" s="22" t="s">
        <v>7</v>
      </c>
      <c r="B24" s="24"/>
      <c r="C24" s="17"/>
      <c r="D24" s="19"/>
      <c r="E24" s="19"/>
      <c r="F24" s="19"/>
      <c r="G24" s="19"/>
      <c r="H24" s="19"/>
      <c r="I24" s="19"/>
      <c r="J24" s="19"/>
      <c r="K24" s="19"/>
      <c r="L24" s="19"/>
      <c r="M24" s="19"/>
      <c r="N24" s="19"/>
      <c r="O24" s="19"/>
      <c r="P24" s="19"/>
      <c r="Q24" s="19"/>
      <c r="R24" s="19"/>
      <c r="S24" s="19"/>
      <c r="T24" s="18"/>
      <c r="U24" s="18"/>
      <c r="V24" s="18"/>
    </row>
    <row r="25" spans="1:22">
      <c r="A25" s="22" t="s">
        <v>11</v>
      </c>
      <c r="B25" s="24"/>
      <c r="C25" s="17"/>
      <c r="D25" s="19"/>
      <c r="E25" s="19"/>
      <c r="F25" s="19"/>
      <c r="G25" s="19"/>
      <c r="H25" s="19"/>
      <c r="I25" s="19"/>
      <c r="J25" s="19"/>
      <c r="K25" s="19"/>
      <c r="L25" s="19"/>
      <c r="M25" s="19"/>
      <c r="N25" s="19"/>
      <c r="O25" s="19"/>
      <c r="P25" s="19"/>
      <c r="Q25" s="19"/>
      <c r="R25" s="19"/>
      <c r="S25" s="19"/>
      <c r="T25" s="19"/>
      <c r="U25" s="19"/>
      <c r="V25" s="19"/>
    </row>
    <row r="26" spans="1:22">
      <c r="A26" s="22" t="s">
        <v>6</v>
      </c>
      <c r="B26" s="24"/>
      <c r="C26" s="17"/>
      <c r="D26" s="18"/>
      <c r="E26" s="19"/>
      <c r="F26" s="18"/>
      <c r="G26" s="18"/>
      <c r="H26" s="18"/>
      <c r="I26" s="18"/>
      <c r="J26" s="18"/>
      <c r="K26" s="18"/>
      <c r="L26" s="18"/>
      <c r="M26" s="18"/>
      <c r="N26" s="18"/>
      <c r="O26" s="18"/>
      <c r="P26" s="18"/>
      <c r="Q26" s="18"/>
      <c r="R26" s="18"/>
      <c r="S26" s="18"/>
      <c r="T26" s="19"/>
      <c r="U26" s="19"/>
      <c r="V26" s="19"/>
    </row>
    <row r="27" spans="1:22">
      <c r="A27" s="22" t="s">
        <v>5</v>
      </c>
      <c r="B27" s="24"/>
      <c r="C27" s="17"/>
      <c r="D27" s="18"/>
      <c r="E27" s="19"/>
      <c r="F27" s="18"/>
      <c r="G27" s="18"/>
      <c r="H27" s="18"/>
      <c r="I27" s="18"/>
      <c r="J27" s="18"/>
      <c r="K27" s="18"/>
      <c r="L27" s="18"/>
      <c r="M27" s="18"/>
      <c r="N27" s="18"/>
      <c r="O27" s="18"/>
      <c r="P27" s="18"/>
      <c r="Q27" s="18"/>
      <c r="R27" s="18"/>
      <c r="S27" s="18"/>
      <c r="T27" s="19"/>
      <c r="U27" s="19"/>
      <c r="V27" s="19"/>
    </row>
    <row r="28" spans="1:22">
      <c r="A28" s="23" t="s">
        <v>12</v>
      </c>
      <c r="B28" s="25"/>
      <c r="C28" s="17"/>
      <c r="D28" s="19"/>
      <c r="E28" s="19"/>
      <c r="F28" s="19"/>
      <c r="G28" s="19"/>
      <c r="H28" s="19"/>
      <c r="I28" s="19"/>
      <c r="J28" s="19"/>
      <c r="K28" s="19"/>
      <c r="L28" s="19"/>
      <c r="M28" s="19"/>
      <c r="N28" s="19"/>
      <c r="O28" s="19"/>
      <c r="P28" s="19"/>
      <c r="Q28" s="19"/>
      <c r="R28" s="19"/>
      <c r="S28" s="19"/>
      <c r="T28" s="19"/>
      <c r="U28" s="19"/>
      <c r="V28" s="19"/>
    </row>
    <row r="29" spans="1:22">
      <c r="A29" s="22" t="s">
        <v>18</v>
      </c>
      <c r="B29" s="24"/>
      <c r="C29" s="17"/>
      <c r="D29" s="19"/>
      <c r="E29" s="19"/>
      <c r="F29" s="19"/>
      <c r="G29" s="19"/>
      <c r="H29" s="19"/>
      <c r="I29" s="19"/>
      <c r="J29" s="19"/>
      <c r="K29" s="19"/>
      <c r="L29" s="19"/>
      <c r="M29" s="19"/>
      <c r="N29" s="19"/>
      <c r="O29" s="19"/>
      <c r="P29" s="19"/>
      <c r="Q29" s="19"/>
      <c r="R29" s="19"/>
      <c r="S29" s="19"/>
      <c r="T29" s="19"/>
      <c r="U29" s="19"/>
      <c r="V29" s="19"/>
    </row>
    <row r="30" spans="1:22">
      <c r="A30" s="22" t="s">
        <v>1</v>
      </c>
      <c r="B30" s="24" t="s">
        <v>61</v>
      </c>
      <c r="C30" s="17"/>
      <c r="D30" s="19"/>
      <c r="E30" s="19"/>
      <c r="F30" s="19"/>
      <c r="G30" s="19"/>
      <c r="H30" s="19"/>
      <c r="I30" s="19"/>
      <c r="J30" s="19"/>
      <c r="K30" s="19"/>
      <c r="L30" s="19"/>
      <c r="M30" s="19"/>
      <c r="N30" s="19"/>
      <c r="O30" s="19"/>
      <c r="P30" s="19"/>
      <c r="Q30" s="19"/>
      <c r="R30" s="19"/>
      <c r="S30" s="19"/>
      <c r="T30" s="19"/>
      <c r="U30" s="19"/>
      <c r="V30" s="19"/>
    </row>
    <row r="31" spans="1:22">
      <c r="A31" s="22" t="s">
        <v>7</v>
      </c>
      <c r="B31" s="24"/>
      <c r="C31" s="17"/>
      <c r="D31" s="19"/>
      <c r="E31" s="19"/>
      <c r="F31" s="19"/>
      <c r="G31" s="19"/>
      <c r="H31" s="19"/>
      <c r="I31" s="19"/>
      <c r="J31" s="19"/>
      <c r="K31" s="19"/>
      <c r="L31" s="19"/>
      <c r="M31" s="19"/>
      <c r="N31" s="19"/>
      <c r="O31" s="19"/>
      <c r="P31" s="19"/>
      <c r="Q31" s="19"/>
      <c r="R31" s="19"/>
      <c r="S31" s="19"/>
      <c r="T31" s="19"/>
      <c r="U31" s="19"/>
      <c r="V31" s="19"/>
    </row>
    <row r="32" spans="1:22">
      <c r="A32" s="22" t="s">
        <v>11</v>
      </c>
      <c r="B32" s="24"/>
      <c r="C32" s="17"/>
      <c r="D32" s="19"/>
      <c r="E32" s="19"/>
      <c r="F32" s="19"/>
      <c r="G32" s="19"/>
      <c r="H32" s="19"/>
      <c r="I32" s="19"/>
      <c r="J32" s="19"/>
      <c r="K32" s="19"/>
      <c r="L32" s="19"/>
      <c r="M32" s="19"/>
      <c r="N32" s="19"/>
      <c r="O32" s="19"/>
      <c r="P32" s="19"/>
      <c r="Q32" s="19"/>
      <c r="R32" s="19"/>
      <c r="S32" s="19"/>
      <c r="T32" s="19"/>
      <c r="U32" s="19"/>
      <c r="V32" s="19"/>
    </row>
    <row r="33" spans="1:22">
      <c r="A33" s="22" t="s">
        <v>6</v>
      </c>
      <c r="B33" s="24"/>
      <c r="C33" s="17"/>
      <c r="D33" s="19"/>
      <c r="E33" s="19"/>
      <c r="F33" s="19"/>
      <c r="G33" s="19"/>
      <c r="H33" s="19"/>
      <c r="I33" s="19"/>
      <c r="J33" s="19"/>
      <c r="K33" s="19"/>
      <c r="L33" s="19"/>
      <c r="M33" s="19"/>
      <c r="N33" s="19"/>
      <c r="O33" s="19"/>
      <c r="P33" s="19"/>
      <c r="Q33" s="19"/>
      <c r="R33" s="19"/>
      <c r="S33" s="19"/>
      <c r="T33" s="19"/>
      <c r="U33" s="19"/>
      <c r="V33" s="19"/>
    </row>
    <row r="34" spans="1:22">
      <c r="A34" s="22" t="s">
        <v>5</v>
      </c>
      <c r="B34" s="24"/>
      <c r="C34" s="17"/>
      <c r="D34" s="19"/>
      <c r="E34" s="19"/>
      <c r="F34" s="19"/>
      <c r="G34" s="19"/>
      <c r="H34" s="19"/>
      <c r="I34" s="19"/>
      <c r="J34" s="19"/>
      <c r="K34" s="19"/>
      <c r="L34" s="19"/>
      <c r="M34" s="19"/>
      <c r="N34" s="19"/>
      <c r="O34" s="19"/>
      <c r="P34" s="19"/>
      <c r="Q34" s="19"/>
      <c r="R34" s="19"/>
      <c r="S34" s="19"/>
      <c r="T34" s="19"/>
      <c r="U34" s="19"/>
      <c r="V34" s="19"/>
    </row>
    <row r="35" spans="1:22">
      <c r="A35" s="22" t="s">
        <v>12</v>
      </c>
      <c r="B35" s="24"/>
      <c r="C35" s="17"/>
      <c r="D35" s="19"/>
      <c r="E35" s="19"/>
      <c r="F35" s="19"/>
      <c r="G35" s="19"/>
      <c r="H35" s="19"/>
      <c r="I35" s="19"/>
      <c r="J35" s="19"/>
      <c r="K35" s="19"/>
      <c r="L35" s="19"/>
      <c r="M35" s="19"/>
      <c r="N35" s="19"/>
      <c r="O35" s="19"/>
      <c r="P35" s="19"/>
      <c r="Q35" s="19"/>
      <c r="R35" s="19"/>
      <c r="S35" s="19"/>
    </row>
    <row r="36" spans="1:22">
      <c r="A36" s="21" t="s">
        <v>19</v>
      </c>
      <c r="B36" s="7"/>
      <c r="C36" s="17"/>
      <c r="D36" s="17"/>
      <c r="E36" s="17"/>
      <c r="F36" s="17"/>
    </row>
    <row r="37" spans="1:22">
      <c r="A37" s="22" t="s">
        <v>1</v>
      </c>
      <c r="B37" s="24" t="s">
        <v>61</v>
      </c>
      <c r="C37" s="17"/>
      <c r="D37" s="17"/>
      <c r="E37" s="17"/>
      <c r="F37" s="17"/>
    </row>
    <row r="38" spans="1:22">
      <c r="A38" s="22" t="s">
        <v>7</v>
      </c>
      <c r="B38" s="24"/>
      <c r="C38" s="17"/>
      <c r="D38" s="17"/>
      <c r="E38" s="17"/>
      <c r="F38" s="17"/>
    </row>
    <row r="39" spans="1:22">
      <c r="A39" s="22" t="s">
        <v>11</v>
      </c>
      <c r="B39" s="24"/>
      <c r="C39" s="17"/>
      <c r="D39" s="17"/>
      <c r="E39" s="17"/>
      <c r="F39" s="17"/>
    </row>
    <row r="40" spans="1:22">
      <c r="A40" s="22" t="s">
        <v>6</v>
      </c>
      <c r="B40" s="24"/>
      <c r="C40" s="17"/>
      <c r="D40" s="17"/>
      <c r="E40" s="17"/>
      <c r="F40" s="17"/>
    </row>
    <row r="41" spans="1:22">
      <c r="A41" s="22" t="s">
        <v>5</v>
      </c>
      <c r="B41" s="24"/>
      <c r="C41" s="17"/>
      <c r="D41" s="17"/>
      <c r="E41" s="17"/>
      <c r="F41" s="17"/>
    </row>
    <row r="42" spans="1:22">
      <c r="A42" s="23" t="s">
        <v>12</v>
      </c>
      <c r="B42" s="25"/>
      <c r="C42" s="17"/>
      <c r="D42" s="17"/>
      <c r="E42" s="17"/>
      <c r="F42" s="17"/>
    </row>
    <row r="43" spans="1:22">
      <c r="A43" s="22" t="s">
        <v>15</v>
      </c>
      <c r="B43" s="24"/>
      <c r="C43" s="17"/>
      <c r="D43" s="17"/>
      <c r="E43" s="17"/>
      <c r="F43" s="17"/>
    </row>
    <row r="44" spans="1:22">
      <c r="A44" s="22" t="s">
        <v>1</v>
      </c>
      <c r="B44" s="51" t="s">
        <v>222</v>
      </c>
      <c r="C44" s="17"/>
      <c r="D44" s="17"/>
      <c r="E44" s="17"/>
      <c r="F44" s="17"/>
    </row>
    <row r="45" spans="1:22">
      <c r="A45" s="22" t="s">
        <v>7</v>
      </c>
      <c r="B45" s="24" t="s">
        <v>55</v>
      </c>
      <c r="C45" s="17"/>
      <c r="D45" s="17"/>
      <c r="E45" s="17"/>
      <c r="F45" s="17"/>
    </row>
    <row r="46" spans="1:22" ht="60.25">
      <c r="A46" s="22" t="s">
        <v>11</v>
      </c>
      <c r="B46" s="30" t="s">
        <v>209</v>
      </c>
      <c r="C46" s="17"/>
      <c r="D46" s="17"/>
      <c r="E46" s="17"/>
      <c r="F46" s="17"/>
    </row>
    <row r="47" spans="1:22">
      <c r="A47" s="22" t="s">
        <v>6</v>
      </c>
      <c r="B47" s="24" t="s">
        <v>210</v>
      </c>
      <c r="C47" s="17"/>
      <c r="D47" s="17"/>
      <c r="E47" s="17"/>
      <c r="F47" s="17"/>
    </row>
    <row r="48" spans="1:22" ht="30.15">
      <c r="A48" s="22" t="s">
        <v>5</v>
      </c>
      <c r="B48" s="30" t="s">
        <v>72</v>
      </c>
      <c r="C48" s="17"/>
      <c r="D48" s="17"/>
      <c r="E48" s="17"/>
      <c r="F48" s="17"/>
    </row>
    <row r="49" spans="1:6">
      <c r="A49" s="22" t="s">
        <v>12</v>
      </c>
      <c r="B49" s="24" t="s">
        <v>95</v>
      </c>
      <c r="C49" s="17"/>
      <c r="D49" s="17"/>
      <c r="E49" s="17"/>
      <c r="F49" s="17"/>
    </row>
    <row r="50" spans="1:6">
      <c r="A50" s="21" t="s">
        <v>8</v>
      </c>
      <c r="B50" s="7"/>
      <c r="C50" s="17"/>
      <c r="D50" s="17"/>
      <c r="E50" s="17"/>
      <c r="F50" s="17"/>
    </row>
    <row r="51" spans="1:6">
      <c r="A51" s="22" t="s">
        <v>1</v>
      </c>
      <c r="B51" s="51" t="s">
        <v>222</v>
      </c>
      <c r="C51" s="17"/>
      <c r="D51" s="17"/>
      <c r="E51" s="17"/>
      <c r="F51" s="17"/>
    </row>
    <row r="52" spans="1:6">
      <c r="A52" s="22" t="s">
        <v>7</v>
      </c>
      <c r="B52" s="24" t="s">
        <v>55</v>
      </c>
      <c r="C52" s="17"/>
      <c r="D52" s="17"/>
      <c r="E52" s="17"/>
      <c r="F52" s="17"/>
    </row>
    <row r="53" spans="1:6" ht="30.15">
      <c r="A53" s="22" t="s">
        <v>11</v>
      </c>
      <c r="B53" s="30" t="s">
        <v>64</v>
      </c>
      <c r="C53" s="17"/>
      <c r="D53" s="17"/>
      <c r="E53" s="17"/>
      <c r="F53" s="17"/>
    </row>
    <row r="54" spans="1:6">
      <c r="A54" s="22" t="s">
        <v>6</v>
      </c>
      <c r="B54" s="24"/>
      <c r="C54" s="17"/>
      <c r="D54" s="17"/>
      <c r="E54" s="17"/>
      <c r="F54" s="17"/>
    </row>
    <row r="55" spans="1:6" ht="30.15">
      <c r="A55" s="22" t="s">
        <v>5</v>
      </c>
      <c r="B55" s="30" t="s">
        <v>71</v>
      </c>
      <c r="C55" s="17"/>
      <c r="D55" s="17"/>
      <c r="E55" s="17"/>
      <c r="F55" s="17"/>
    </row>
    <row r="56" spans="1:6">
      <c r="A56" s="23" t="s">
        <v>12</v>
      </c>
      <c r="B56" s="25"/>
      <c r="C56" s="17"/>
      <c r="D56" s="17"/>
      <c r="E56" s="17"/>
      <c r="F56" s="17"/>
    </row>
    <row r="57" spans="1:6">
      <c r="A57" s="21" t="s">
        <v>53</v>
      </c>
      <c r="B57" s="7"/>
      <c r="C57" s="17"/>
      <c r="D57" s="17"/>
      <c r="E57" s="17"/>
      <c r="F57" s="17"/>
    </row>
    <row r="58" spans="1:6">
      <c r="A58" s="22" t="s">
        <v>40</v>
      </c>
      <c r="B58" s="24" t="s">
        <v>222</v>
      </c>
      <c r="C58" s="17"/>
      <c r="D58" s="17"/>
      <c r="E58" s="17"/>
      <c r="F58" s="17"/>
    </row>
    <row r="59" spans="1:6">
      <c r="A59" s="22" t="s">
        <v>49</v>
      </c>
      <c r="B59" s="24" t="s">
        <v>55</v>
      </c>
      <c r="C59" s="17"/>
      <c r="D59" s="17"/>
      <c r="E59" s="17"/>
      <c r="F59" s="17"/>
    </row>
    <row r="60" spans="1:6" ht="75.3">
      <c r="A60" s="22" t="s">
        <v>50</v>
      </c>
      <c r="B60" s="30" t="s">
        <v>65</v>
      </c>
      <c r="C60" s="17"/>
      <c r="D60" s="17"/>
      <c r="E60" s="17"/>
      <c r="F60" s="17"/>
    </row>
    <row r="61" spans="1:6">
      <c r="A61" s="22" t="s">
        <v>51</v>
      </c>
      <c r="B61" s="30" t="s">
        <v>73</v>
      </c>
      <c r="C61" s="17"/>
      <c r="D61" s="17"/>
      <c r="E61" s="17"/>
      <c r="F61" s="17"/>
    </row>
    <row r="62" spans="1:6" ht="45.2">
      <c r="A62" s="22" t="s">
        <v>52</v>
      </c>
      <c r="B62" s="30" t="s">
        <v>96</v>
      </c>
      <c r="C62" s="17"/>
      <c r="D62" s="17"/>
      <c r="E62" s="17"/>
      <c r="F62" s="17"/>
    </row>
    <row r="63" spans="1:6">
      <c r="A63" s="23" t="s">
        <v>39</v>
      </c>
      <c r="B63" s="35" t="s">
        <v>66</v>
      </c>
      <c r="C63" s="17"/>
      <c r="D63" s="17"/>
      <c r="E63" s="17"/>
      <c r="F63" s="17"/>
    </row>
    <row r="64" spans="1:6">
      <c r="A64" s="22" t="s">
        <v>30</v>
      </c>
      <c r="B64" s="24"/>
      <c r="C64" s="17"/>
      <c r="D64" s="17"/>
      <c r="E64" s="17"/>
      <c r="F64" s="17"/>
    </row>
    <row r="65" spans="1:6">
      <c r="A65" s="22" t="s">
        <v>1</v>
      </c>
      <c r="B65" s="24" t="s">
        <v>61</v>
      </c>
      <c r="C65" s="17"/>
      <c r="D65" s="17"/>
      <c r="E65" s="17"/>
      <c r="F65" s="17"/>
    </row>
    <row r="66" spans="1:6">
      <c r="A66" s="22" t="s">
        <v>7</v>
      </c>
      <c r="B66" s="24"/>
      <c r="C66" s="17"/>
      <c r="D66" s="17"/>
      <c r="E66" s="17"/>
      <c r="F66" s="17"/>
    </row>
    <row r="67" spans="1:6" ht="30.15">
      <c r="A67" s="22" t="s">
        <v>11</v>
      </c>
      <c r="B67" s="30" t="s">
        <v>302</v>
      </c>
      <c r="C67" s="17"/>
      <c r="D67" s="17"/>
      <c r="E67" s="17"/>
      <c r="F67" s="17"/>
    </row>
    <row r="68" spans="1:6">
      <c r="A68" s="22" t="s">
        <v>6</v>
      </c>
      <c r="B68" s="24" t="s">
        <v>97</v>
      </c>
      <c r="C68" s="17"/>
      <c r="D68" s="17"/>
      <c r="E68" s="17"/>
      <c r="F68" s="17"/>
    </row>
    <row r="69" spans="1:6">
      <c r="A69" s="22" t="s">
        <v>5</v>
      </c>
      <c r="B69" s="24"/>
      <c r="C69" s="17"/>
      <c r="D69" s="17"/>
      <c r="E69" s="17"/>
      <c r="F69" s="17"/>
    </row>
    <row r="70" spans="1:6">
      <c r="A70" s="22" t="s">
        <v>39</v>
      </c>
      <c r="B70" s="24" t="s">
        <v>211</v>
      </c>
      <c r="C70" s="17"/>
      <c r="D70" s="17"/>
      <c r="E70" s="17"/>
      <c r="F70" s="17"/>
    </row>
    <row r="71" spans="1:6">
      <c r="A71" s="59" t="s">
        <v>98</v>
      </c>
      <c r="B71" s="60"/>
      <c r="C71" s="17"/>
      <c r="D71" s="17"/>
      <c r="E71" s="17"/>
      <c r="F71" s="17"/>
    </row>
    <row r="72" spans="1:6">
      <c r="A72" s="61" t="s">
        <v>40</v>
      </c>
      <c r="B72" s="65" t="s">
        <v>250</v>
      </c>
      <c r="C72" s="17"/>
      <c r="D72" s="17"/>
      <c r="E72" s="17"/>
      <c r="F72" s="17"/>
    </row>
    <row r="73" spans="1:6">
      <c r="A73" s="61" t="s">
        <v>49</v>
      </c>
      <c r="B73" s="66"/>
      <c r="C73" s="17"/>
      <c r="D73" s="17"/>
      <c r="E73" s="17"/>
      <c r="F73" s="17"/>
    </row>
    <row r="74" spans="1:6" ht="120.45">
      <c r="A74" s="61" t="s">
        <v>50</v>
      </c>
      <c r="B74" s="66" t="s">
        <v>315</v>
      </c>
      <c r="C74" s="17"/>
      <c r="E74" s="17"/>
      <c r="F74" s="17"/>
    </row>
    <row r="75" spans="1:6" ht="30.15">
      <c r="A75" s="61" t="s">
        <v>51</v>
      </c>
      <c r="B75" s="66" t="s">
        <v>74</v>
      </c>
      <c r="C75" s="17"/>
      <c r="E75" s="17"/>
      <c r="F75" s="17"/>
    </row>
    <row r="76" spans="1:6" ht="105.4">
      <c r="A76" s="61" t="s">
        <v>52</v>
      </c>
      <c r="B76" s="66" t="s">
        <v>76</v>
      </c>
      <c r="C76" s="17"/>
      <c r="E76" s="17"/>
      <c r="F76" s="17"/>
    </row>
    <row r="77" spans="1:6">
      <c r="A77" s="63" t="s">
        <v>39</v>
      </c>
      <c r="B77" s="67" t="s">
        <v>307</v>
      </c>
      <c r="C77" s="17"/>
      <c r="E77" s="17"/>
      <c r="F77" s="17"/>
    </row>
    <row r="78" spans="1:6">
      <c r="A78" s="59" t="s">
        <v>99</v>
      </c>
      <c r="B78" s="60"/>
      <c r="C78" s="17"/>
      <c r="E78" s="17"/>
      <c r="F78" s="17"/>
    </row>
    <row r="79" spans="1:6">
      <c r="A79" s="61" t="s">
        <v>40</v>
      </c>
      <c r="B79" s="65" t="s">
        <v>250</v>
      </c>
      <c r="C79" s="17"/>
      <c r="E79" s="17"/>
      <c r="F79" s="17"/>
    </row>
    <row r="80" spans="1:6">
      <c r="A80" s="61" t="s">
        <v>49</v>
      </c>
      <c r="B80" s="66"/>
      <c r="C80" s="17"/>
      <c r="E80" s="17"/>
      <c r="F80" s="17"/>
    </row>
    <row r="81" spans="1:6" ht="30.15">
      <c r="A81" s="61" t="s">
        <v>50</v>
      </c>
      <c r="B81" s="66" t="s">
        <v>313</v>
      </c>
      <c r="C81" s="17"/>
      <c r="E81" s="17"/>
      <c r="F81" s="17"/>
    </row>
    <row r="82" spans="1:6" ht="30.15">
      <c r="A82" s="61" t="s">
        <v>51</v>
      </c>
      <c r="B82" s="66" t="s">
        <v>310</v>
      </c>
      <c r="C82" s="17"/>
      <c r="E82" s="17"/>
      <c r="F82" s="17"/>
    </row>
    <row r="83" spans="1:6">
      <c r="A83" s="61" t="s">
        <v>52</v>
      </c>
      <c r="B83" s="66" t="s">
        <v>309</v>
      </c>
      <c r="C83" s="17"/>
      <c r="E83" s="17"/>
      <c r="F83" s="17"/>
    </row>
    <row r="84" spans="1:6">
      <c r="A84" s="63" t="s">
        <v>39</v>
      </c>
      <c r="B84" s="67" t="s">
        <v>311</v>
      </c>
      <c r="C84" s="17"/>
      <c r="E84" s="17"/>
      <c r="F84" s="17"/>
    </row>
    <row r="85" spans="1:6">
      <c r="A85" s="22" t="s">
        <v>100</v>
      </c>
      <c r="B85" s="30"/>
      <c r="C85" s="17"/>
      <c r="E85" s="17"/>
      <c r="F85" s="17"/>
    </row>
    <row r="86" spans="1:6">
      <c r="A86" s="61" t="s">
        <v>40</v>
      </c>
      <c r="B86" s="30" t="s">
        <v>61</v>
      </c>
      <c r="C86" s="17"/>
      <c r="E86" s="17"/>
      <c r="F86" s="17"/>
    </row>
    <row r="87" spans="1:6">
      <c r="A87" s="61" t="s">
        <v>49</v>
      </c>
      <c r="B87" s="30"/>
      <c r="C87" s="17"/>
      <c r="E87" s="17"/>
      <c r="F87" s="17"/>
    </row>
    <row r="88" spans="1:6" ht="15.75">
      <c r="A88" s="61" t="s">
        <v>50</v>
      </c>
      <c r="B88" s="30"/>
      <c r="C88" s="17"/>
      <c r="E88" s="17"/>
      <c r="F88" s="43" t="s">
        <v>57</v>
      </c>
    </row>
    <row r="89" spans="1:6">
      <c r="A89" s="61" t="s">
        <v>51</v>
      </c>
      <c r="B89" s="30"/>
      <c r="C89" s="17"/>
      <c r="E89" s="17"/>
      <c r="F89" s="17"/>
    </row>
    <row r="90" spans="1:6">
      <c r="A90" s="61" t="s">
        <v>52</v>
      </c>
      <c r="B90" s="30"/>
      <c r="C90" s="17"/>
      <c r="E90" s="17"/>
      <c r="F90" s="17"/>
    </row>
    <row r="91" spans="1:6">
      <c r="A91" s="63" t="s">
        <v>39</v>
      </c>
      <c r="B91" s="30"/>
      <c r="C91" s="17"/>
      <c r="E91" s="17"/>
      <c r="F91" s="17"/>
    </row>
    <row r="92" spans="1:6">
      <c r="A92" s="21" t="s">
        <v>22</v>
      </c>
      <c r="B92" s="7"/>
      <c r="C92" s="17"/>
      <c r="E92" s="17"/>
      <c r="F92" s="17"/>
    </row>
    <row r="93" spans="1:6">
      <c r="A93" s="36" t="s">
        <v>40</v>
      </c>
      <c r="B93" s="30" t="s">
        <v>222</v>
      </c>
    </row>
    <row r="94" spans="1:6">
      <c r="A94" s="36" t="s">
        <v>49</v>
      </c>
      <c r="B94" s="24" t="s">
        <v>55</v>
      </c>
    </row>
    <row r="95" spans="1:6" ht="271">
      <c r="A95" s="36" t="s">
        <v>50</v>
      </c>
      <c r="B95" s="30" t="s">
        <v>266</v>
      </c>
    </row>
    <row r="96" spans="1:6">
      <c r="A96" s="36" t="s">
        <v>51</v>
      </c>
      <c r="B96" s="30" t="s">
        <v>75</v>
      </c>
    </row>
    <row r="97" spans="1:6">
      <c r="A97" s="36" t="s">
        <v>52</v>
      </c>
      <c r="B97" s="30"/>
    </row>
    <row r="98" spans="1:6">
      <c r="A98" s="37" t="s">
        <v>39</v>
      </c>
      <c r="B98" s="35" t="s">
        <v>48</v>
      </c>
    </row>
    <row r="99" spans="1:6">
      <c r="A99" s="22" t="s">
        <v>23</v>
      </c>
      <c r="B99" s="24"/>
    </row>
    <row r="100" spans="1:6">
      <c r="A100" s="22" t="s">
        <v>1</v>
      </c>
      <c r="B100" s="24" t="s">
        <v>61</v>
      </c>
    </row>
    <row r="101" spans="1:6">
      <c r="A101" s="22" t="s">
        <v>7</v>
      </c>
      <c r="B101" s="24"/>
    </row>
    <row r="102" spans="1:6">
      <c r="A102" s="22" t="s">
        <v>11</v>
      </c>
      <c r="B102" s="24"/>
    </row>
    <row r="103" spans="1:6">
      <c r="A103" s="22" t="s">
        <v>6</v>
      </c>
      <c r="B103" s="24"/>
    </row>
    <row r="104" spans="1:6">
      <c r="A104" s="22" t="s">
        <v>5</v>
      </c>
      <c r="B104" s="24"/>
    </row>
    <row r="105" spans="1:6">
      <c r="A105" s="22" t="s">
        <v>39</v>
      </c>
      <c r="B105" s="24"/>
    </row>
    <row r="106" spans="1:6">
      <c r="A106" s="59" t="s">
        <v>94</v>
      </c>
      <c r="B106" s="60"/>
    </row>
    <row r="107" spans="1:6">
      <c r="A107" s="61" t="s">
        <v>87</v>
      </c>
      <c r="B107" s="68" t="s">
        <v>222</v>
      </c>
    </row>
    <row r="108" spans="1:6">
      <c r="A108" s="61" t="s">
        <v>88</v>
      </c>
      <c r="B108" s="62" t="s">
        <v>55</v>
      </c>
    </row>
    <row r="109" spans="1:6" ht="15.75" customHeight="1">
      <c r="A109" s="61" t="s">
        <v>89</v>
      </c>
      <c r="B109" s="62" t="s">
        <v>101</v>
      </c>
    </row>
    <row r="110" spans="1:6">
      <c r="A110" s="61" t="s">
        <v>90</v>
      </c>
      <c r="B110" s="62" t="s">
        <v>97</v>
      </c>
    </row>
    <row r="111" spans="1:6">
      <c r="A111" s="61" t="s">
        <v>91</v>
      </c>
      <c r="B111" s="62"/>
    </row>
    <row r="112" spans="1:6" ht="15.75">
      <c r="A112" s="63" t="s">
        <v>92</v>
      </c>
      <c r="B112" s="64"/>
      <c r="F112" s="43" t="s">
        <v>57</v>
      </c>
    </row>
    <row r="113" spans="1:19" ht="15.75" thickBot="1">
      <c r="A113" s="11"/>
      <c r="B113" s="19"/>
    </row>
    <row r="114" spans="1:19">
      <c r="A114" s="31" t="s">
        <v>67</v>
      </c>
      <c r="B114" s="20"/>
    </row>
    <row r="115" spans="1:19">
      <c r="A115" s="21" t="s">
        <v>24</v>
      </c>
      <c r="B115" s="7"/>
    </row>
    <row r="116" spans="1:19">
      <c r="A116" s="22" t="s">
        <v>1</v>
      </c>
      <c r="B116" s="24" t="s">
        <v>222</v>
      </c>
    </row>
    <row r="117" spans="1:19">
      <c r="A117" s="22" t="s">
        <v>7</v>
      </c>
      <c r="B117" s="24"/>
    </row>
    <row r="118" spans="1:19">
      <c r="A118" s="22" t="s">
        <v>11</v>
      </c>
      <c r="B118" s="24" t="s">
        <v>312</v>
      </c>
    </row>
    <row r="119" spans="1:19">
      <c r="A119" s="22" t="s">
        <v>6</v>
      </c>
      <c r="B119" s="24"/>
    </row>
    <row r="120" spans="1:19">
      <c r="A120" s="22" t="s">
        <v>5</v>
      </c>
      <c r="B120" s="24"/>
    </row>
    <row r="121" spans="1:19">
      <c r="A121" s="22" t="s">
        <v>12</v>
      </c>
      <c r="B121" s="24"/>
    </row>
    <row r="122" spans="1:19">
      <c r="A122" s="21" t="s">
        <v>25</v>
      </c>
      <c r="B122" s="7"/>
    </row>
    <row r="123" spans="1:19">
      <c r="A123" s="22" t="s">
        <v>40</v>
      </c>
      <c r="B123" s="51" t="s">
        <v>250</v>
      </c>
    </row>
    <row r="124" spans="1:19">
      <c r="A124" s="22" t="s">
        <v>49</v>
      </c>
      <c r="B124" s="24" t="s">
        <v>55</v>
      </c>
    </row>
    <row r="125" spans="1:19" ht="120.45">
      <c r="A125" s="22" t="s">
        <v>50</v>
      </c>
      <c r="B125" s="30" t="s">
        <v>332</v>
      </c>
    </row>
    <row r="126" spans="1:19" ht="30.15">
      <c r="A126" s="22" t="s">
        <v>51</v>
      </c>
      <c r="B126" s="30" t="s">
        <v>212</v>
      </c>
    </row>
    <row r="127" spans="1:19" ht="60.25">
      <c r="A127" s="22" t="s">
        <v>52</v>
      </c>
      <c r="B127" s="30" t="s">
        <v>102</v>
      </c>
    </row>
    <row r="128" spans="1:19">
      <c r="A128" s="22" t="s">
        <v>39</v>
      </c>
      <c r="B128" s="24" t="s">
        <v>59</v>
      </c>
      <c r="R128" s="45"/>
      <c r="S128" s="44"/>
    </row>
    <row r="129" spans="1:22">
      <c r="A129" s="21" t="s">
        <v>26</v>
      </c>
      <c r="B129" s="57"/>
    </row>
    <row r="130" spans="1:22">
      <c r="A130" s="22" t="s">
        <v>1</v>
      </c>
      <c r="B130" s="56" t="s">
        <v>250</v>
      </c>
      <c r="R130" s="44"/>
      <c r="U130" s="49"/>
    </row>
    <row r="131" spans="1:22">
      <c r="A131" s="22" t="s">
        <v>7</v>
      </c>
      <c r="B131" s="52"/>
      <c r="Q131" s="44"/>
      <c r="R131" s="46"/>
      <c r="S131" s="44"/>
      <c r="U131" s="53"/>
      <c r="V131" s="44"/>
    </row>
    <row r="132" spans="1:22" ht="75.3">
      <c r="A132" s="22" t="s">
        <v>11</v>
      </c>
      <c r="B132" s="55" t="s">
        <v>69</v>
      </c>
      <c r="Q132" s="44"/>
      <c r="R132" s="48"/>
      <c r="S132" s="44"/>
      <c r="T132" s="47"/>
      <c r="U132" s="53"/>
      <c r="V132" s="44"/>
    </row>
    <row r="133" spans="1:22">
      <c r="A133" s="22" t="s">
        <v>6</v>
      </c>
      <c r="B133" s="52" t="s">
        <v>77</v>
      </c>
      <c r="Q133" s="44"/>
      <c r="R133" s="47"/>
      <c r="S133" s="44"/>
      <c r="U133" s="53"/>
      <c r="V133" s="44"/>
    </row>
    <row r="134" spans="1:22">
      <c r="A134" s="22" t="s">
        <v>5</v>
      </c>
      <c r="B134" s="52" t="s">
        <v>78</v>
      </c>
      <c r="R134" s="47"/>
      <c r="S134" s="44"/>
      <c r="U134" s="53"/>
      <c r="V134" s="44"/>
    </row>
    <row r="135" spans="1:22">
      <c r="A135" s="23" t="s">
        <v>12</v>
      </c>
      <c r="B135" s="54" t="s">
        <v>62</v>
      </c>
    </row>
    <row r="136" spans="1:22">
      <c r="A136" s="22" t="s">
        <v>27</v>
      </c>
      <c r="B136" s="52"/>
    </row>
    <row r="137" spans="1:22">
      <c r="A137" s="22" t="s">
        <v>1</v>
      </c>
      <c r="B137" s="56" t="s">
        <v>250</v>
      </c>
    </row>
    <row r="138" spans="1:22">
      <c r="A138" s="22" t="s">
        <v>7</v>
      </c>
      <c r="B138" s="52"/>
    </row>
    <row r="139" spans="1:22" ht="75.3">
      <c r="A139" s="22" t="s">
        <v>11</v>
      </c>
      <c r="B139" s="55" t="s">
        <v>314</v>
      </c>
    </row>
    <row r="140" spans="1:22">
      <c r="A140" s="22" t="s">
        <v>6</v>
      </c>
      <c r="B140" s="52" t="s">
        <v>79</v>
      </c>
    </row>
    <row r="141" spans="1:22" ht="60.25">
      <c r="A141" s="22" t="s">
        <v>5</v>
      </c>
      <c r="B141" s="30" t="s">
        <v>80</v>
      </c>
    </row>
    <row r="142" spans="1:22">
      <c r="A142" s="23" t="s">
        <v>12</v>
      </c>
      <c r="B142" s="54" t="s">
        <v>81</v>
      </c>
    </row>
    <row r="143" spans="1:22">
      <c r="A143" s="22" t="s">
        <v>10</v>
      </c>
      <c r="B143" s="52"/>
    </row>
    <row r="144" spans="1:22">
      <c r="A144" s="22" t="s">
        <v>1</v>
      </c>
      <c r="B144" s="56" t="s">
        <v>222</v>
      </c>
    </row>
    <row r="145" spans="1:2">
      <c r="A145" s="22" t="s">
        <v>7</v>
      </c>
      <c r="B145" s="52"/>
    </row>
    <row r="146" spans="1:2">
      <c r="A146" s="22" t="s">
        <v>11</v>
      </c>
      <c r="B146" s="52" t="s">
        <v>308</v>
      </c>
    </row>
    <row r="147" spans="1:2">
      <c r="A147" s="22" t="s">
        <v>6</v>
      </c>
      <c r="B147" s="52" t="s">
        <v>75</v>
      </c>
    </row>
    <row r="148" spans="1:2">
      <c r="A148" s="22" t="s">
        <v>5</v>
      </c>
      <c r="B148" s="52"/>
    </row>
    <row r="149" spans="1:2">
      <c r="A149" s="23" t="s">
        <v>12</v>
      </c>
      <c r="B149" s="54" t="s">
        <v>311</v>
      </c>
    </row>
    <row r="150" spans="1:2">
      <c r="A150" s="22" t="s">
        <v>28</v>
      </c>
      <c r="B150" s="24"/>
    </row>
    <row r="151" spans="1:2">
      <c r="A151" s="22" t="s">
        <v>1</v>
      </c>
      <c r="B151" s="56" t="s">
        <v>222</v>
      </c>
    </row>
    <row r="152" spans="1:2">
      <c r="A152" s="22" t="s">
        <v>7</v>
      </c>
      <c r="B152" s="24"/>
    </row>
    <row r="153" spans="1:2" ht="30.15">
      <c r="A153" s="22" t="s">
        <v>11</v>
      </c>
      <c r="B153" s="30" t="s">
        <v>316</v>
      </c>
    </row>
    <row r="154" spans="1:2">
      <c r="A154" s="22" t="s">
        <v>6</v>
      </c>
      <c r="B154" s="24"/>
    </row>
    <row r="155" spans="1:2">
      <c r="A155" s="22" t="s">
        <v>5</v>
      </c>
      <c r="B155" s="24"/>
    </row>
    <row r="156" spans="1:2">
      <c r="A156" s="23" t="s">
        <v>12</v>
      </c>
      <c r="B156" s="25"/>
    </row>
    <row r="157" spans="1:2">
      <c r="A157" s="21" t="s">
        <v>0</v>
      </c>
      <c r="B157" s="7"/>
    </row>
    <row r="158" spans="1:2">
      <c r="A158" s="22" t="s">
        <v>1</v>
      </c>
      <c r="B158" s="51" t="s">
        <v>213</v>
      </c>
    </row>
    <row r="159" spans="1:2">
      <c r="A159" s="22" t="s">
        <v>7</v>
      </c>
      <c r="B159" s="24"/>
    </row>
    <row r="160" spans="1:2">
      <c r="A160" s="22" t="s">
        <v>11</v>
      </c>
      <c r="B160" s="24" t="s">
        <v>317</v>
      </c>
    </row>
    <row r="161" spans="1:2">
      <c r="A161" s="22" t="s">
        <v>6</v>
      </c>
      <c r="B161" s="24"/>
    </row>
    <row r="162" spans="1:2">
      <c r="A162" s="22" t="s">
        <v>5</v>
      </c>
      <c r="B162" s="24"/>
    </row>
    <row r="163" spans="1:2">
      <c r="A163" s="22" t="s">
        <v>39</v>
      </c>
      <c r="B163" s="24"/>
    </row>
    <row r="164" spans="1:2">
      <c r="A164" s="21" t="s">
        <v>9</v>
      </c>
      <c r="B164" s="7"/>
    </row>
    <row r="165" spans="1:2">
      <c r="A165" s="36" t="s">
        <v>40</v>
      </c>
      <c r="B165" s="42" t="s">
        <v>61</v>
      </c>
    </row>
    <row r="166" spans="1:2">
      <c r="A166" s="36" t="s">
        <v>49</v>
      </c>
      <c r="B166" s="30"/>
    </row>
    <row r="167" spans="1:2">
      <c r="A167" s="36" t="s">
        <v>50</v>
      </c>
      <c r="B167" s="30"/>
    </row>
    <row r="168" spans="1:2">
      <c r="A168" s="36" t="s">
        <v>51</v>
      </c>
      <c r="B168" s="30"/>
    </row>
    <row r="169" spans="1:2">
      <c r="A169" s="36" t="s">
        <v>52</v>
      </c>
      <c r="B169" s="30"/>
    </row>
    <row r="170" spans="1:2">
      <c r="A170" s="36" t="s">
        <v>39</v>
      </c>
      <c r="B170" s="30"/>
    </row>
    <row r="171" spans="1:2">
      <c r="A171" s="12" t="s">
        <v>29</v>
      </c>
      <c r="B171" s="7"/>
    </row>
    <row r="172" spans="1:2">
      <c r="A172" s="22" t="s">
        <v>1</v>
      </c>
      <c r="B172" s="24" t="s">
        <v>61</v>
      </c>
    </row>
    <row r="173" spans="1:2">
      <c r="A173" s="22" t="s">
        <v>7</v>
      </c>
      <c r="B173" s="24"/>
    </row>
    <row r="174" spans="1:2">
      <c r="A174" s="22" t="s">
        <v>11</v>
      </c>
      <c r="B174" s="24"/>
    </row>
    <row r="175" spans="1:2">
      <c r="A175" s="22" t="s">
        <v>6</v>
      </c>
      <c r="B175" s="24"/>
    </row>
    <row r="176" spans="1:2">
      <c r="A176" s="22" t="s">
        <v>5</v>
      </c>
      <c r="B176" s="24"/>
    </row>
    <row r="177" spans="1:2">
      <c r="A177" s="23" t="s">
        <v>39</v>
      </c>
      <c r="B177" s="25"/>
    </row>
    <row r="178" spans="1:2">
      <c r="A178" s="22" t="s">
        <v>30</v>
      </c>
      <c r="B178" s="24"/>
    </row>
    <row r="179" spans="1:2">
      <c r="A179" s="36" t="s">
        <v>40</v>
      </c>
      <c r="B179" s="42" t="s">
        <v>250</v>
      </c>
    </row>
    <row r="180" spans="1:2" ht="47.3" customHeight="1">
      <c r="A180" s="36" t="s">
        <v>49</v>
      </c>
      <c r="B180" s="30" t="s">
        <v>70</v>
      </c>
    </row>
    <row r="181" spans="1:2" ht="301.10000000000002">
      <c r="A181" s="36" t="s">
        <v>50</v>
      </c>
      <c r="B181" s="30" t="s">
        <v>83</v>
      </c>
    </row>
    <row r="182" spans="1:2" ht="60.25">
      <c r="A182" s="36" t="s">
        <v>51</v>
      </c>
      <c r="B182" s="30" t="s">
        <v>104</v>
      </c>
    </row>
    <row r="183" spans="1:2">
      <c r="A183" s="36" t="s">
        <v>52</v>
      </c>
      <c r="B183" s="30" t="s">
        <v>103</v>
      </c>
    </row>
    <row r="184" spans="1:2">
      <c r="A184" s="37" t="s">
        <v>39</v>
      </c>
      <c r="B184" s="30" t="s">
        <v>62</v>
      </c>
    </row>
    <row r="185" spans="1:2">
      <c r="A185" s="22" t="s">
        <v>41</v>
      </c>
      <c r="B185" s="57"/>
    </row>
    <row r="186" spans="1:2">
      <c r="A186" s="22" t="s">
        <v>40</v>
      </c>
      <c r="B186" s="56" t="s">
        <v>250</v>
      </c>
    </row>
    <row r="187" spans="1:2">
      <c r="A187" s="22" t="s">
        <v>49</v>
      </c>
      <c r="B187" s="52" t="s">
        <v>55</v>
      </c>
    </row>
    <row r="188" spans="1:2" ht="165.6">
      <c r="A188" s="22" t="s">
        <v>50</v>
      </c>
      <c r="B188" s="55" t="s">
        <v>318</v>
      </c>
    </row>
    <row r="189" spans="1:2">
      <c r="A189" s="22" t="s">
        <v>51</v>
      </c>
      <c r="B189" s="52" t="s">
        <v>105</v>
      </c>
    </row>
    <row r="190" spans="1:2" ht="30.15">
      <c r="A190" s="22" t="s">
        <v>52</v>
      </c>
      <c r="B190" s="55" t="s">
        <v>84</v>
      </c>
    </row>
    <row r="191" spans="1:2">
      <c r="A191" s="23" t="s">
        <v>39</v>
      </c>
      <c r="B191" s="55" t="s">
        <v>301</v>
      </c>
    </row>
    <row r="192" spans="1:2">
      <c r="A192" s="22" t="s">
        <v>32</v>
      </c>
      <c r="B192" s="7"/>
    </row>
    <row r="193" spans="1:2">
      <c r="A193" s="22" t="s">
        <v>40</v>
      </c>
      <c r="B193" s="24" t="s">
        <v>61</v>
      </c>
    </row>
    <row r="194" spans="1:2">
      <c r="A194" s="22" t="s">
        <v>7</v>
      </c>
      <c r="B194" s="24"/>
    </row>
    <row r="195" spans="1:2">
      <c r="A195" s="22" t="s">
        <v>11</v>
      </c>
      <c r="B195" s="24"/>
    </row>
    <row r="196" spans="1:2">
      <c r="A196" s="22" t="s">
        <v>6</v>
      </c>
      <c r="B196" s="24"/>
    </row>
    <row r="197" spans="1:2">
      <c r="A197" s="22" t="s">
        <v>5</v>
      </c>
      <c r="B197" s="24"/>
    </row>
    <row r="198" spans="1:2">
      <c r="A198" s="23" t="s">
        <v>39</v>
      </c>
      <c r="B198" s="25"/>
    </row>
    <row r="199" spans="1:2">
      <c r="A199" s="22" t="s">
        <v>33</v>
      </c>
      <c r="B199" s="24"/>
    </row>
    <row r="200" spans="1:2">
      <c r="A200" s="22" t="s">
        <v>40</v>
      </c>
      <c r="B200" s="30" t="s">
        <v>61</v>
      </c>
    </row>
    <row r="201" spans="1:2">
      <c r="A201" s="22" t="s">
        <v>49</v>
      </c>
      <c r="B201" s="30" t="s">
        <v>55</v>
      </c>
    </row>
    <row r="202" spans="1:2" ht="105.4">
      <c r="A202" s="22" t="s">
        <v>50</v>
      </c>
      <c r="B202" s="30" t="s">
        <v>319</v>
      </c>
    </row>
    <row r="203" spans="1:2">
      <c r="A203" s="22" t="s">
        <v>51</v>
      </c>
      <c r="B203" s="30" t="s">
        <v>75</v>
      </c>
    </row>
    <row r="204" spans="1:2">
      <c r="A204" s="22" t="s">
        <v>52</v>
      </c>
      <c r="B204" s="30"/>
    </row>
    <row r="205" spans="1:2">
      <c r="A205" s="23" t="s">
        <v>39</v>
      </c>
      <c r="B205" s="35" t="s">
        <v>54</v>
      </c>
    </row>
    <row r="206" spans="1:2">
      <c r="A206" s="22" t="s">
        <v>34</v>
      </c>
      <c r="B206" s="24"/>
    </row>
    <row r="207" spans="1:2">
      <c r="A207" s="22" t="s">
        <v>40</v>
      </c>
      <c r="B207" s="51" t="s">
        <v>222</v>
      </c>
    </row>
    <row r="208" spans="1:2">
      <c r="A208" s="22" t="s">
        <v>7</v>
      </c>
      <c r="B208" s="24" t="s">
        <v>55</v>
      </c>
    </row>
    <row r="209" spans="1:6">
      <c r="A209" s="22" t="s">
        <v>11</v>
      </c>
      <c r="B209" s="24" t="s">
        <v>320</v>
      </c>
    </row>
    <row r="210" spans="1:6">
      <c r="A210" s="22" t="s">
        <v>6</v>
      </c>
      <c r="B210" s="24"/>
    </row>
    <row r="211" spans="1:6">
      <c r="A211" s="22" t="s">
        <v>5</v>
      </c>
      <c r="B211" s="24"/>
    </row>
    <row r="212" spans="1:6">
      <c r="A212" s="23" t="s">
        <v>39</v>
      </c>
      <c r="B212" s="25"/>
    </row>
    <row r="213" spans="1:6">
      <c r="A213" s="22" t="s">
        <v>35</v>
      </c>
      <c r="B213" s="24"/>
    </row>
    <row r="214" spans="1:6">
      <c r="A214" s="22" t="s">
        <v>1</v>
      </c>
      <c r="B214" s="51" t="s">
        <v>222</v>
      </c>
    </row>
    <row r="215" spans="1:6">
      <c r="A215" s="22" t="s">
        <v>7</v>
      </c>
      <c r="B215" s="24" t="s">
        <v>55</v>
      </c>
    </row>
    <row r="216" spans="1:6" ht="150.55000000000001">
      <c r="A216" s="22" t="s">
        <v>11</v>
      </c>
      <c r="B216" s="30" t="s">
        <v>58</v>
      </c>
    </row>
    <row r="217" spans="1:6" ht="30.15">
      <c r="A217" s="22" t="s">
        <v>6</v>
      </c>
      <c r="B217" s="30" t="s">
        <v>214</v>
      </c>
    </row>
    <row r="218" spans="1:6">
      <c r="A218" s="22" t="s">
        <v>5</v>
      </c>
      <c r="B218" s="24"/>
    </row>
    <row r="219" spans="1:6" ht="15.75" thickBot="1">
      <c r="A219" s="26" t="s">
        <v>12</v>
      </c>
      <c r="B219" s="27" t="s">
        <v>62</v>
      </c>
    </row>
    <row r="220" spans="1:6" ht="15.75" thickBot="1">
      <c r="A220" s="28"/>
      <c r="B220" s="28"/>
    </row>
    <row r="221" spans="1:6">
      <c r="A221" s="13" t="s">
        <v>42</v>
      </c>
      <c r="B221" s="20"/>
    </row>
    <row r="222" spans="1:6">
      <c r="A222" s="22" t="s">
        <v>37</v>
      </c>
      <c r="B222" s="7"/>
    </row>
    <row r="223" spans="1:6">
      <c r="A223" s="22" t="s">
        <v>1</v>
      </c>
      <c r="B223" s="24" t="s">
        <v>61</v>
      </c>
    </row>
    <row r="224" spans="1:6">
      <c r="A224" s="22" t="s">
        <v>7</v>
      </c>
      <c r="B224" s="24"/>
      <c r="C224" s="29"/>
      <c r="D224" s="29"/>
      <c r="E224" s="29"/>
      <c r="F224" s="29"/>
    </row>
    <row r="225" spans="1:2" ht="19" customHeight="1">
      <c r="A225" s="22" t="s">
        <v>11</v>
      </c>
      <c r="B225" s="24"/>
    </row>
    <row r="226" spans="1:2">
      <c r="A226" s="22" t="s">
        <v>6</v>
      </c>
      <c r="B226" s="24"/>
    </row>
    <row r="227" spans="1:2">
      <c r="A227" s="22" t="s">
        <v>5</v>
      </c>
      <c r="B227" s="24"/>
    </row>
    <row r="228" spans="1:2">
      <c r="A228" s="22" t="s">
        <v>12</v>
      </c>
      <c r="B228" s="24"/>
    </row>
    <row r="229" spans="1:2">
      <c r="A229" s="21" t="s">
        <v>38</v>
      </c>
      <c r="B229" s="7"/>
    </row>
    <row r="230" spans="1:2">
      <c r="A230" s="22" t="s">
        <v>1</v>
      </c>
      <c r="B230" s="24" t="s">
        <v>61</v>
      </c>
    </row>
    <row r="231" spans="1:2">
      <c r="A231" s="22" t="s">
        <v>7</v>
      </c>
      <c r="B231" s="24"/>
    </row>
    <row r="232" spans="1:2">
      <c r="A232" s="22" t="s">
        <v>11</v>
      </c>
      <c r="B232" s="24"/>
    </row>
    <row r="233" spans="1:2">
      <c r="A233" s="22" t="s">
        <v>6</v>
      </c>
      <c r="B233" s="24"/>
    </row>
    <row r="234" spans="1:2">
      <c r="A234" s="22" t="s">
        <v>5</v>
      </c>
      <c r="B234" s="24"/>
    </row>
    <row r="235" spans="1:2">
      <c r="A235" s="23" t="s">
        <v>12</v>
      </c>
      <c r="B235" s="24"/>
    </row>
    <row r="236" spans="1:2">
      <c r="A236" s="22" t="s">
        <v>18</v>
      </c>
      <c r="B236" s="7"/>
    </row>
    <row r="237" spans="1:2">
      <c r="A237" s="22" t="s">
        <v>1</v>
      </c>
      <c r="B237" s="24" t="s">
        <v>61</v>
      </c>
    </row>
    <row r="238" spans="1:2">
      <c r="A238" s="22" t="s">
        <v>7</v>
      </c>
      <c r="B238" s="24"/>
    </row>
    <row r="239" spans="1:2">
      <c r="A239" s="22" t="s">
        <v>11</v>
      </c>
      <c r="B239" s="24"/>
    </row>
    <row r="240" spans="1:2">
      <c r="A240" s="22" t="s">
        <v>6</v>
      </c>
      <c r="B240" s="24"/>
    </row>
    <row r="241" spans="1:2">
      <c r="A241" s="22" t="s">
        <v>5</v>
      </c>
      <c r="B241" s="24"/>
    </row>
    <row r="242" spans="1:2">
      <c r="A242" s="22" t="s">
        <v>12</v>
      </c>
      <c r="B242" s="25"/>
    </row>
    <row r="243" spans="1:2">
      <c r="A243" s="21" t="s">
        <v>19</v>
      </c>
      <c r="B243" s="24"/>
    </row>
    <row r="244" spans="1:2">
      <c r="A244" s="22" t="s">
        <v>1</v>
      </c>
      <c r="B244" s="24" t="s">
        <v>61</v>
      </c>
    </row>
    <row r="245" spans="1:2">
      <c r="A245" s="22" t="s">
        <v>7</v>
      </c>
      <c r="B245" s="24"/>
    </row>
    <row r="246" spans="1:2">
      <c r="A246" s="22" t="s">
        <v>11</v>
      </c>
      <c r="B246" s="24"/>
    </row>
    <row r="247" spans="1:2">
      <c r="A247" s="22" t="s">
        <v>6</v>
      </c>
      <c r="B247" s="24"/>
    </row>
    <row r="248" spans="1:2">
      <c r="A248" s="22" t="s">
        <v>5</v>
      </c>
      <c r="B248" s="24"/>
    </row>
    <row r="249" spans="1:2">
      <c r="A249" s="23" t="s">
        <v>12</v>
      </c>
      <c r="B249" s="24"/>
    </row>
    <row r="250" spans="1:2" ht="15.75">
      <c r="A250" s="22" t="s">
        <v>15</v>
      </c>
      <c r="B250" s="195"/>
    </row>
    <row r="251" spans="1:2">
      <c r="A251" s="22" t="s">
        <v>1</v>
      </c>
      <c r="B251" s="24" t="s">
        <v>222</v>
      </c>
    </row>
    <row r="252" spans="1:2">
      <c r="A252" s="22" t="s">
        <v>7</v>
      </c>
      <c r="B252" s="24" t="s">
        <v>55</v>
      </c>
    </row>
    <row r="253" spans="1:2">
      <c r="A253" s="22" t="s">
        <v>11</v>
      </c>
      <c r="B253" s="72" t="s">
        <v>215</v>
      </c>
    </row>
    <row r="254" spans="1:2">
      <c r="A254" s="22" t="s">
        <v>6</v>
      </c>
      <c r="B254" s="24"/>
    </row>
    <row r="255" spans="1:2">
      <c r="A255" s="22" t="s">
        <v>5</v>
      </c>
      <c r="B255" s="24"/>
    </row>
    <row r="256" spans="1:2">
      <c r="A256" s="22" t="s">
        <v>12</v>
      </c>
      <c r="B256" s="25"/>
    </row>
    <row r="257" spans="1:2">
      <c r="A257" s="21" t="s">
        <v>8</v>
      </c>
      <c r="B257" s="52"/>
    </row>
    <row r="258" spans="1:2">
      <c r="A258" s="22" t="s">
        <v>1</v>
      </c>
      <c r="B258" s="51" t="s">
        <v>222</v>
      </c>
    </row>
    <row r="259" spans="1:2">
      <c r="A259" s="22" t="s">
        <v>7</v>
      </c>
      <c r="B259" s="24" t="s">
        <v>55</v>
      </c>
    </row>
    <row r="260" spans="1:2" ht="45.2">
      <c r="A260" s="22" t="s">
        <v>11</v>
      </c>
      <c r="B260" s="30" t="s">
        <v>321</v>
      </c>
    </row>
    <row r="261" spans="1:2">
      <c r="A261" s="22" t="s">
        <v>6</v>
      </c>
      <c r="B261" s="24"/>
    </row>
    <row r="262" spans="1:2">
      <c r="A262" s="22" t="s">
        <v>5</v>
      </c>
      <c r="B262" s="24"/>
    </row>
    <row r="263" spans="1:2">
      <c r="A263" s="23" t="s">
        <v>12</v>
      </c>
      <c r="B263" s="25"/>
    </row>
    <row r="264" spans="1:2">
      <c r="A264" s="21" t="s">
        <v>20</v>
      </c>
      <c r="B264" s="24"/>
    </row>
    <row r="265" spans="1:2">
      <c r="A265" s="22" t="s">
        <v>1</v>
      </c>
      <c r="B265" s="24" t="s">
        <v>61</v>
      </c>
    </row>
    <row r="266" spans="1:2">
      <c r="A266" s="22" t="s">
        <v>7</v>
      </c>
      <c r="B266" s="24"/>
    </row>
    <row r="267" spans="1:2">
      <c r="A267" s="22" t="s">
        <v>11</v>
      </c>
      <c r="B267" s="24"/>
    </row>
    <row r="268" spans="1:2">
      <c r="A268" s="22" t="s">
        <v>6</v>
      </c>
      <c r="B268" s="24"/>
    </row>
    <row r="269" spans="1:2">
      <c r="A269" s="22" t="s">
        <v>5</v>
      </c>
      <c r="B269" s="24"/>
    </row>
    <row r="270" spans="1:2">
      <c r="A270" s="23" t="s">
        <v>12</v>
      </c>
      <c r="B270" s="25"/>
    </row>
    <row r="271" spans="1:2">
      <c r="A271" s="22" t="s">
        <v>30</v>
      </c>
      <c r="B271" s="24"/>
    </row>
    <row r="272" spans="1:2">
      <c r="A272" s="22" t="s">
        <v>1</v>
      </c>
      <c r="B272" s="24" t="s">
        <v>222</v>
      </c>
    </row>
    <row r="273" spans="1:2">
      <c r="A273" s="22" t="s">
        <v>7</v>
      </c>
      <c r="B273" s="24" t="s">
        <v>55</v>
      </c>
    </row>
    <row r="274" spans="1:2">
      <c r="A274" s="22" t="s">
        <v>11</v>
      </c>
      <c r="B274" s="72" t="s">
        <v>322</v>
      </c>
    </row>
    <row r="275" spans="1:2">
      <c r="A275" s="22" t="s">
        <v>6</v>
      </c>
      <c r="B275" s="24"/>
    </row>
    <row r="276" spans="1:2">
      <c r="A276" s="22" t="s">
        <v>5</v>
      </c>
      <c r="B276" s="24"/>
    </row>
    <row r="277" spans="1:2">
      <c r="A277" s="22" t="s">
        <v>39</v>
      </c>
      <c r="B277" s="24"/>
    </row>
    <row r="278" spans="1:2">
      <c r="A278" s="59" t="s">
        <v>21</v>
      </c>
      <c r="B278" s="196"/>
    </row>
    <row r="279" spans="1:2">
      <c r="A279" s="69" t="s">
        <v>40</v>
      </c>
      <c r="B279" s="65" t="s">
        <v>222</v>
      </c>
    </row>
    <row r="280" spans="1:2">
      <c r="A280" s="69" t="s">
        <v>49</v>
      </c>
      <c r="B280" s="66" t="s">
        <v>55</v>
      </c>
    </row>
    <row r="281" spans="1:2" ht="140.25" customHeight="1">
      <c r="A281" s="69" t="s">
        <v>50</v>
      </c>
      <c r="B281" s="66" t="s">
        <v>216</v>
      </c>
    </row>
    <row r="282" spans="1:2">
      <c r="A282" s="69" t="s">
        <v>51</v>
      </c>
      <c r="B282" s="66"/>
    </row>
    <row r="283" spans="1:2">
      <c r="A283" s="69" t="s">
        <v>52</v>
      </c>
      <c r="B283" s="66"/>
    </row>
    <row r="284" spans="1:2">
      <c r="A284" s="70" t="s">
        <v>39</v>
      </c>
      <c r="B284" s="67" t="s">
        <v>48</v>
      </c>
    </row>
    <row r="285" spans="1:2">
      <c r="A285" s="59" t="s">
        <v>93</v>
      </c>
      <c r="B285" s="71"/>
    </row>
    <row r="286" spans="1:2">
      <c r="A286" s="61" t="s">
        <v>87</v>
      </c>
      <c r="B286" s="66" t="s">
        <v>222</v>
      </c>
    </row>
    <row r="287" spans="1:2">
      <c r="A287" s="61" t="s">
        <v>88</v>
      </c>
      <c r="B287" s="66" t="s">
        <v>55</v>
      </c>
    </row>
    <row r="288" spans="1:2" ht="30.15">
      <c r="A288" s="61" t="s">
        <v>89</v>
      </c>
      <c r="B288" s="66" t="s">
        <v>323</v>
      </c>
    </row>
    <row r="289" spans="1:2">
      <c r="A289" s="61" t="s">
        <v>90</v>
      </c>
      <c r="B289" s="66"/>
    </row>
    <row r="290" spans="1:2">
      <c r="A290" s="61" t="s">
        <v>91</v>
      </c>
      <c r="B290" s="66"/>
    </row>
    <row r="291" spans="1:2">
      <c r="A291" s="63" t="s">
        <v>92</v>
      </c>
      <c r="B291" s="67"/>
    </row>
    <row r="292" spans="1:2">
      <c r="A292" s="22" t="s">
        <v>94</v>
      </c>
      <c r="B292" s="30"/>
    </row>
    <row r="293" spans="1:2">
      <c r="A293" s="22" t="s">
        <v>87</v>
      </c>
      <c r="B293" s="42" t="s">
        <v>222</v>
      </c>
    </row>
    <row r="294" spans="1:2">
      <c r="A294" s="22" t="s">
        <v>88</v>
      </c>
      <c r="B294" s="30"/>
    </row>
    <row r="295" spans="1:2" ht="45.2">
      <c r="A295" s="22" t="s">
        <v>89</v>
      </c>
      <c r="B295" s="30" t="s">
        <v>106</v>
      </c>
    </row>
    <row r="296" spans="1:2">
      <c r="A296" s="22" t="s">
        <v>90</v>
      </c>
      <c r="B296" s="30"/>
    </row>
    <row r="297" spans="1:2">
      <c r="A297" s="22" t="s">
        <v>91</v>
      </c>
      <c r="B297" s="30"/>
    </row>
    <row r="298" spans="1:2">
      <c r="A298" s="22" t="s">
        <v>92</v>
      </c>
      <c r="B298" s="30"/>
    </row>
    <row r="299" spans="1:2">
      <c r="A299" s="21" t="s">
        <v>22</v>
      </c>
      <c r="B299" s="7"/>
    </row>
    <row r="300" spans="1:2">
      <c r="A300" s="22" t="s">
        <v>1</v>
      </c>
      <c r="B300" s="51" t="s">
        <v>222</v>
      </c>
    </row>
    <row r="301" spans="1:2">
      <c r="A301" s="22" t="s">
        <v>7</v>
      </c>
      <c r="B301" s="24"/>
    </row>
    <row r="302" spans="1:2">
      <c r="A302" s="22" t="s">
        <v>11</v>
      </c>
      <c r="B302" s="24" t="s">
        <v>68</v>
      </c>
    </row>
    <row r="303" spans="1:2">
      <c r="A303" s="22" t="s">
        <v>6</v>
      </c>
      <c r="B303" s="24"/>
    </row>
    <row r="304" spans="1:2">
      <c r="A304" s="22" t="s">
        <v>5</v>
      </c>
      <c r="B304" s="24"/>
    </row>
    <row r="305" spans="1:2">
      <c r="A305" s="23" t="s">
        <v>39</v>
      </c>
      <c r="B305" s="25"/>
    </row>
    <row r="306" spans="1:2">
      <c r="A306" s="22" t="s">
        <v>23</v>
      </c>
      <c r="B306" s="24"/>
    </row>
    <row r="307" spans="1:2">
      <c r="A307" s="22" t="s">
        <v>1</v>
      </c>
      <c r="B307" s="24" t="s">
        <v>61</v>
      </c>
    </row>
    <row r="308" spans="1:2">
      <c r="A308" s="22" t="s">
        <v>7</v>
      </c>
      <c r="B308" s="24"/>
    </row>
    <row r="309" spans="1:2">
      <c r="A309" s="22" t="s">
        <v>11</v>
      </c>
      <c r="B309" s="24"/>
    </row>
    <row r="310" spans="1:2">
      <c r="A310" s="22" t="s">
        <v>6</v>
      </c>
      <c r="B310" s="24"/>
    </row>
    <row r="311" spans="1:2">
      <c r="A311" s="22" t="s">
        <v>5</v>
      </c>
      <c r="B311" s="24"/>
    </row>
    <row r="312" spans="1:2" ht="15.75" thickBot="1">
      <c r="A312" s="26" t="s">
        <v>39</v>
      </c>
      <c r="B312" s="27"/>
    </row>
    <row r="313" spans="1:2" ht="15.75" thickBot="1">
      <c r="A313" s="18"/>
      <c r="B313" s="19"/>
    </row>
    <row r="314" spans="1:2">
      <c r="A314" s="31" t="s">
        <v>36</v>
      </c>
      <c r="B314" s="20"/>
    </row>
    <row r="315" spans="1:2" ht="15.75">
      <c r="A315" s="59" t="s">
        <v>24</v>
      </c>
      <c r="B315" s="197"/>
    </row>
    <row r="316" spans="1:2">
      <c r="A316" s="61" t="s">
        <v>1</v>
      </c>
      <c r="B316" s="66" t="s">
        <v>222</v>
      </c>
    </row>
    <row r="317" spans="1:2">
      <c r="A317" s="61" t="s">
        <v>7</v>
      </c>
      <c r="B317" s="66" t="s">
        <v>55</v>
      </c>
    </row>
    <row r="318" spans="1:2" ht="30.15">
      <c r="A318" s="61" t="s">
        <v>11</v>
      </c>
      <c r="B318" s="66" t="s">
        <v>339</v>
      </c>
    </row>
    <row r="319" spans="1:2">
      <c r="A319" s="61" t="s">
        <v>6</v>
      </c>
      <c r="B319" s="74"/>
    </row>
    <row r="320" spans="1:2">
      <c r="A320" s="61" t="s">
        <v>5</v>
      </c>
      <c r="B320" s="62"/>
    </row>
    <row r="321" spans="1:2">
      <c r="A321" s="63" t="s">
        <v>12</v>
      </c>
      <c r="B321" s="64"/>
    </row>
    <row r="322" spans="1:2">
      <c r="A322" s="59" t="s">
        <v>25</v>
      </c>
      <c r="B322" s="60"/>
    </row>
    <row r="323" spans="1:2">
      <c r="A323" s="61" t="s">
        <v>1</v>
      </c>
      <c r="B323" s="68" t="s">
        <v>222</v>
      </c>
    </row>
    <row r="324" spans="1:2">
      <c r="A324" s="61" t="s">
        <v>7</v>
      </c>
      <c r="B324" s="62" t="s">
        <v>55</v>
      </c>
    </row>
    <row r="325" spans="1:2">
      <c r="A325" s="61" t="s">
        <v>11</v>
      </c>
      <c r="B325" s="66" t="s">
        <v>340</v>
      </c>
    </row>
    <row r="326" spans="1:2">
      <c r="A326" s="61" t="s">
        <v>6</v>
      </c>
      <c r="B326" s="62"/>
    </row>
    <row r="327" spans="1:2">
      <c r="A327" s="61" t="s">
        <v>5</v>
      </c>
      <c r="B327" s="62"/>
    </row>
    <row r="328" spans="1:2">
      <c r="A328" s="63" t="s">
        <v>12</v>
      </c>
      <c r="B328" s="64"/>
    </row>
    <row r="329" spans="1:2">
      <c r="A329" s="22" t="s">
        <v>26</v>
      </c>
      <c r="B329" s="52"/>
    </row>
    <row r="330" spans="1:2">
      <c r="A330" s="22" t="s">
        <v>1</v>
      </c>
      <c r="B330" s="51" t="s">
        <v>222</v>
      </c>
    </row>
    <row r="331" spans="1:2">
      <c r="A331" s="22" t="s">
        <v>7</v>
      </c>
      <c r="B331" s="24" t="s">
        <v>55</v>
      </c>
    </row>
    <row r="332" spans="1:2" ht="45.2">
      <c r="A332" s="22" t="s">
        <v>11</v>
      </c>
      <c r="B332" s="30" t="s">
        <v>217</v>
      </c>
    </row>
    <row r="333" spans="1:2">
      <c r="A333" s="22" t="s">
        <v>6</v>
      </c>
      <c r="B333" s="24"/>
    </row>
    <row r="334" spans="1:2">
      <c r="A334" s="22" t="s">
        <v>5</v>
      </c>
      <c r="B334" s="24"/>
    </row>
    <row r="335" spans="1:2">
      <c r="A335" s="23" t="s">
        <v>12</v>
      </c>
      <c r="B335" s="25"/>
    </row>
    <row r="336" spans="1:2">
      <c r="A336" s="22" t="s">
        <v>27</v>
      </c>
      <c r="B336" s="52"/>
    </row>
    <row r="337" spans="1:2">
      <c r="A337" s="22" t="s">
        <v>1</v>
      </c>
      <c r="B337" s="51" t="s">
        <v>222</v>
      </c>
    </row>
    <row r="338" spans="1:2">
      <c r="A338" s="22" t="s">
        <v>7</v>
      </c>
      <c r="B338" s="24" t="s">
        <v>55</v>
      </c>
    </row>
    <row r="339" spans="1:2" ht="45.2">
      <c r="A339" s="22" t="s">
        <v>11</v>
      </c>
      <c r="B339" s="30" t="s">
        <v>218</v>
      </c>
    </row>
    <row r="340" spans="1:2">
      <c r="A340" s="22" t="s">
        <v>6</v>
      </c>
      <c r="B340" s="24"/>
    </row>
    <row r="341" spans="1:2">
      <c r="A341" s="22" t="s">
        <v>5</v>
      </c>
      <c r="B341" s="24"/>
    </row>
    <row r="342" spans="1:2">
      <c r="A342" s="22" t="s">
        <v>12</v>
      </c>
      <c r="B342" s="24"/>
    </row>
    <row r="343" spans="1:2">
      <c r="A343" s="59" t="s">
        <v>10</v>
      </c>
      <c r="B343" s="196"/>
    </row>
    <row r="344" spans="1:2">
      <c r="A344" s="61" t="s">
        <v>1</v>
      </c>
      <c r="B344" s="198" t="s">
        <v>222</v>
      </c>
    </row>
    <row r="345" spans="1:2">
      <c r="A345" s="61" t="s">
        <v>7</v>
      </c>
      <c r="B345" s="199" t="s">
        <v>55</v>
      </c>
    </row>
    <row r="346" spans="1:2">
      <c r="A346" s="61" t="s">
        <v>11</v>
      </c>
      <c r="B346" s="199" t="s">
        <v>63</v>
      </c>
    </row>
    <row r="347" spans="1:2">
      <c r="A347" s="61" t="s">
        <v>6</v>
      </c>
      <c r="B347" s="199"/>
    </row>
    <row r="348" spans="1:2">
      <c r="A348" s="61" t="s">
        <v>5</v>
      </c>
      <c r="B348" s="199"/>
    </row>
    <row r="349" spans="1:2">
      <c r="A349" s="63" t="s">
        <v>12</v>
      </c>
      <c r="B349" s="200"/>
    </row>
    <row r="350" spans="1:2">
      <c r="A350" s="22" t="s">
        <v>28</v>
      </c>
      <c r="B350" s="52"/>
    </row>
    <row r="351" spans="1:2">
      <c r="A351" s="22" t="s">
        <v>1</v>
      </c>
      <c r="B351" s="56" t="s">
        <v>222</v>
      </c>
    </row>
    <row r="352" spans="1:2">
      <c r="A352" s="22" t="s">
        <v>7</v>
      </c>
      <c r="B352" s="52" t="s">
        <v>55</v>
      </c>
    </row>
    <row r="353" spans="1:2">
      <c r="A353" s="22" t="s">
        <v>11</v>
      </c>
      <c r="B353" s="52" t="s">
        <v>63</v>
      </c>
    </row>
    <row r="354" spans="1:2">
      <c r="A354" s="22" t="s">
        <v>6</v>
      </c>
      <c r="B354" s="52"/>
    </row>
    <row r="355" spans="1:2">
      <c r="A355" s="22" t="s">
        <v>5</v>
      </c>
      <c r="B355" s="52"/>
    </row>
    <row r="356" spans="1:2">
      <c r="A356" s="23" t="s">
        <v>12</v>
      </c>
      <c r="B356" s="52"/>
    </row>
    <row r="357" spans="1:2">
      <c r="A357" s="21" t="s">
        <v>0</v>
      </c>
      <c r="B357" s="7"/>
    </row>
    <row r="358" spans="1:2">
      <c r="A358" s="22" t="s">
        <v>1</v>
      </c>
      <c r="B358" s="52" t="s">
        <v>222</v>
      </c>
    </row>
    <row r="359" spans="1:2">
      <c r="A359" s="22" t="s">
        <v>7</v>
      </c>
      <c r="B359" s="24" t="s">
        <v>55</v>
      </c>
    </row>
    <row r="360" spans="1:2" ht="75.3">
      <c r="A360" s="22" t="s">
        <v>11</v>
      </c>
      <c r="B360" s="30" t="s">
        <v>324</v>
      </c>
    </row>
    <row r="361" spans="1:2">
      <c r="A361" s="22" t="s">
        <v>6</v>
      </c>
      <c r="B361" s="24"/>
    </row>
    <row r="362" spans="1:2">
      <c r="A362" s="22" t="s">
        <v>5</v>
      </c>
      <c r="B362" s="24"/>
    </row>
    <row r="363" spans="1:2">
      <c r="A363" s="22" t="s">
        <v>39</v>
      </c>
      <c r="B363" s="24"/>
    </row>
    <row r="364" spans="1:2">
      <c r="A364" s="21" t="s">
        <v>9</v>
      </c>
      <c r="B364" s="7"/>
    </row>
    <row r="365" spans="1:2">
      <c r="A365" s="22" t="s">
        <v>1</v>
      </c>
      <c r="B365" s="24" t="s">
        <v>222</v>
      </c>
    </row>
    <row r="366" spans="1:2">
      <c r="A366" s="22" t="s">
        <v>7</v>
      </c>
      <c r="B366" s="24" t="s">
        <v>55</v>
      </c>
    </row>
    <row r="367" spans="1:2" ht="75.3">
      <c r="A367" s="22" t="s">
        <v>11</v>
      </c>
      <c r="B367" s="30" t="s">
        <v>219</v>
      </c>
    </row>
    <row r="368" spans="1:2" ht="30.15">
      <c r="A368" s="22" t="s">
        <v>6</v>
      </c>
      <c r="B368" s="30" t="s">
        <v>56</v>
      </c>
    </row>
    <row r="369" spans="1:2">
      <c r="A369" s="22" t="s">
        <v>5</v>
      </c>
      <c r="B369" s="24"/>
    </row>
    <row r="370" spans="1:2">
      <c r="A370" s="22" t="s">
        <v>39</v>
      </c>
      <c r="B370" s="24" t="s">
        <v>48</v>
      </c>
    </row>
    <row r="371" spans="1:2">
      <c r="A371" s="59" t="s">
        <v>29</v>
      </c>
      <c r="B371" s="60"/>
    </row>
    <row r="372" spans="1:2">
      <c r="A372" s="61" t="s">
        <v>1</v>
      </c>
      <c r="B372" s="62" t="s">
        <v>61</v>
      </c>
    </row>
    <row r="373" spans="1:2">
      <c r="A373" s="61" t="s">
        <v>7</v>
      </c>
      <c r="B373" s="62" t="s">
        <v>55</v>
      </c>
    </row>
    <row r="374" spans="1:2" ht="30.15">
      <c r="A374" s="61" t="s">
        <v>11</v>
      </c>
      <c r="B374" s="66" t="s">
        <v>325</v>
      </c>
    </row>
    <row r="375" spans="1:2">
      <c r="A375" s="61" t="s">
        <v>6</v>
      </c>
      <c r="B375" s="62"/>
    </row>
    <row r="376" spans="1:2">
      <c r="A376" s="61" t="s">
        <v>5</v>
      </c>
      <c r="B376" s="62"/>
    </row>
    <row r="377" spans="1:2">
      <c r="A377" s="63" t="s">
        <v>39</v>
      </c>
      <c r="B377" s="64"/>
    </row>
    <row r="378" spans="1:2">
      <c r="A378" s="59" t="s">
        <v>30</v>
      </c>
      <c r="B378" s="196"/>
    </row>
    <row r="379" spans="1:2">
      <c r="A379" s="61" t="s">
        <v>40</v>
      </c>
      <c r="B379" s="68" t="s">
        <v>250</v>
      </c>
    </row>
    <row r="380" spans="1:2">
      <c r="A380" s="61" t="s">
        <v>7</v>
      </c>
      <c r="B380" s="62" t="s">
        <v>55</v>
      </c>
    </row>
    <row r="381" spans="1:2" ht="195.75">
      <c r="A381" s="61" t="s">
        <v>11</v>
      </c>
      <c r="B381" s="66" t="s">
        <v>220</v>
      </c>
    </row>
    <row r="382" spans="1:2">
      <c r="A382" s="61" t="s">
        <v>6</v>
      </c>
      <c r="B382" s="62" t="s">
        <v>85</v>
      </c>
    </row>
    <row r="383" spans="1:2">
      <c r="A383" s="61" t="s">
        <v>5</v>
      </c>
      <c r="B383" s="62"/>
    </row>
    <row r="384" spans="1:2">
      <c r="A384" s="63" t="s">
        <v>39</v>
      </c>
      <c r="B384" s="64" t="s">
        <v>48</v>
      </c>
    </row>
    <row r="385" spans="1:2">
      <c r="A385" s="22" t="s">
        <v>41</v>
      </c>
      <c r="B385" s="52"/>
    </row>
    <row r="386" spans="1:2">
      <c r="A386" s="22" t="s">
        <v>40</v>
      </c>
      <c r="B386" s="51" t="s">
        <v>222</v>
      </c>
    </row>
    <row r="387" spans="1:2">
      <c r="A387" s="22" t="s">
        <v>7</v>
      </c>
      <c r="B387" s="24" t="s">
        <v>55</v>
      </c>
    </row>
    <row r="388" spans="1:2" ht="47.8" customHeight="1">
      <c r="A388" s="22" t="s">
        <v>11</v>
      </c>
      <c r="B388" s="30" t="s">
        <v>221</v>
      </c>
    </row>
    <row r="389" spans="1:2">
      <c r="A389" s="22" t="s">
        <v>6</v>
      </c>
      <c r="B389" s="24"/>
    </row>
    <row r="390" spans="1:2">
      <c r="A390" s="22" t="s">
        <v>5</v>
      </c>
      <c r="B390" s="24"/>
    </row>
    <row r="391" spans="1:2">
      <c r="A391" s="23" t="s">
        <v>39</v>
      </c>
      <c r="B391" s="24" t="s">
        <v>48</v>
      </c>
    </row>
    <row r="392" spans="1:2">
      <c r="A392" s="22" t="s">
        <v>32</v>
      </c>
      <c r="B392" s="7"/>
    </row>
    <row r="393" spans="1:2">
      <c r="A393" s="22" t="s">
        <v>40</v>
      </c>
      <c r="B393" s="24" t="s">
        <v>61</v>
      </c>
    </row>
    <row r="394" spans="1:2">
      <c r="A394" s="22" t="s">
        <v>7</v>
      </c>
      <c r="B394" s="24"/>
    </row>
    <row r="395" spans="1:2">
      <c r="A395" s="22" t="s">
        <v>11</v>
      </c>
      <c r="B395" s="24"/>
    </row>
    <row r="396" spans="1:2">
      <c r="A396" s="22" t="s">
        <v>6</v>
      </c>
      <c r="B396" s="24"/>
    </row>
    <row r="397" spans="1:2">
      <c r="A397" s="22" t="s">
        <v>5</v>
      </c>
      <c r="B397" s="24"/>
    </row>
    <row r="398" spans="1:2">
      <c r="A398" s="23" t="s">
        <v>39</v>
      </c>
      <c r="B398" s="24"/>
    </row>
    <row r="399" spans="1:2">
      <c r="A399" s="22" t="s">
        <v>33</v>
      </c>
      <c r="B399" s="7"/>
    </row>
    <row r="400" spans="1:2">
      <c r="A400" s="22" t="s">
        <v>40</v>
      </c>
      <c r="B400" s="24" t="s">
        <v>61</v>
      </c>
    </row>
    <row r="401" spans="1:2">
      <c r="A401" s="22" t="s">
        <v>7</v>
      </c>
      <c r="B401" s="24"/>
    </row>
    <row r="402" spans="1:2">
      <c r="A402" s="22" t="s">
        <v>11</v>
      </c>
      <c r="B402" s="24"/>
    </row>
    <row r="403" spans="1:2">
      <c r="A403" s="22" t="s">
        <v>6</v>
      </c>
      <c r="B403" s="24"/>
    </row>
    <row r="404" spans="1:2">
      <c r="A404" s="22" t="s">
        <v>5</v>
      </c>
      <c r="B404" s="24"/>
    </row>
    <row r="405" spans="1:2">
      <c r="A405" s="23" t="s">
        <v>39</v>
      </c>
      <c r="B405" s="25"/>
    </row>
    <row r="406" spans="1:2">
      <c r="A406" s="22" t="s">
        <v>34</v>
      </c>
      <c r="B406" s="7"/>
    </row>
    <row r="407" spans="1:2">
      <c r="A407" s="22" t="s">
        <v>40</v>
      </c>
      <c r="B407" s="51" t="s">
        <v>250</v>
      </c>
    </row>
    <row r="408" spans="1:2">
      <c r="A408" s="22" t="s">
        <v>7</v>
      </c>
      <c r="B408" s="24" t="s">
        <v>55</v>
      </c>
    </row>
    <row r="409" spans="1:2" ht="60.25">
      <c r="A409" s="22" t="s">
        <v>11</v>
      </c>
      <c r="B409" s="30" t="s">
        <v>326</v>
      </c>
    </row>
    <row r="410" spans="1:2">
      <c r="A410" s="22" t="s">
        <v>6</v>
      </c>
      <c r="B410" s="24"/>
    </row>
    <row r="411" spans="1:2">
      <c r="A411" s="22" t="s">
        <v>5</v>
      </c>
      <c r="B411" s="24"/>
    </row>
    <row r="412" spans="1:2">
      <c r="A412" s="23" t="s">
        <v>39</v>
      </c>
      <c r="B412" s="25"/>
    </row>
    <row r="413" spans="1:2">
      <c r="A413" s="22" t="s">
        <v>35</v>
      </c>
      <c r="B413" s="7"/>
    </row>
    <row r="414" spans="1:2">
      <c r="A414" s="22" t="s">
        <v>1</v>
      </c>
      <c r="B414" s="51" t="s">
        <v>222</v>
      </c>
    </row>
    <row r="415" spans="1:2">
      <c r="A415" s="22" t="s">
        <v>7</v>
      </c>
      <c r="B415" s="24" t="s">
        <v>55</v>
      </c>
    </row>
    <row r="416" spans="1:2">
      <c r="A416" s="22" t="s">
        <v>11</v>
      </c>
      <c r="B416" s="24" t="s">
        <v>327</v>
      </c>
    </row>
    <row r="417" spans="1:2">
      <c r="A417" s="22" t="s">
        <v>6</v>
      </c>
      <c r="B417" s="24"/>
    </row>
    <row r="418" spans="1:2">
      <c r="A418" s="22" t="s">
        <v>5</v>
      </c>
      <c r="B418" s="24"/>
    </row>
    <row r="419" spans="1:2" ht="15.75" thickBot="1">
      <c r="A419" s="26" t="s">
        <v>12</v>
      </c>
      <c r="B419" s="27"/>
    </row>
    <row r="423" spans="1:2">
      <c r="A423" s="40"/>
    </row>
  </sheetData>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F419"/>
  <sheetViews>
    <sheetView topLeftCell="A385" zoomScale="75" zoomScaleNormal="75" workbookViewId="0"/>
  </sheetViews>
  <sheetFormatPr defaultColWidth="11.375" defaultRowHeight="12.45"/>
  <cols>
    <col min="1" max="1" width="60.125" customWidth="1"/>
    <col min="2" max="2" width="139.875" customWidth="1"/>
  </cols>
  <sheetData>
    <row r="1" spans="1:6" ht="25.55">
      <c r="A1" s="2" t="s">
        <v>86</v>
      </c>
      <c r="F1" s="3"/>
    </row>
    <row r="2" spans="1:6" s="4" customFormat="1" ht="15.05">
      <c r="A2" s="5"/>
    </row>
    <row r="3" spans="1:6" s="4" customFormat="1" ht="17.7">
      <c r="A3" s="1" t="s">
        <v>2</v>
      </c>
    </row>
    <row r="4" spans="1:6" s="4" customFormat="1" ht="163.65" customHeight="1">
      <c r="A4" s="19" t="s">
        <v>13</v>
      </c>
      <c r="B4" s="50" t="s">
        <v>333</v>
      </c>
    </row>
    <row r="5" spans="1:6" s="4" customFormat="1" ht="15.05"/>
    <row r="6" spans="1:6" s="4" customFormat="1" ht="18.350000000000001" thickBot="1">
      <c r="A6" s="1" t="s">
        <v>14</v>
      </c>
    </row>
    <row r="7" spans="1:6" s="4" customFormat="1" ht="15.05">
      <c r="A7" s="10" t="s">
        <v>16</v>
      </c>
      <c r="B7" s="6"/>
    </row>
    <row r="8" spans="1:6" s="4" customFormat="1" ht="15.75">
      <c r="A8" s="58"/>
      <c r="B8" s="220"/>
    </row>
    <row r="9" spans="1:6" s="4" customFormat="1" ht="15.75">
      <c r="A9" s="58" t="s">
        <v>40</v>
      </c>
      <c r="B9" s="221" t="s">
        <v>206</v>
      </c>
    </row>
    <row r="10" spans="1:6" s="4" customFormat="1" ht="15.75">
      <c r="A10" s="58" t="s">
        <v>49</v>
      </c>
      <c r="B10" s="221" t="s">
        <v>202</v>
      </c>
    </row>
    <row r="11" spans="1:6" s="4" customFormat="1" ht="31.45">
      <c r="A11" s="58" t="s">
        <v>50</v>
      </c>
      <c r="B11" s="221" t="s">
        <v>203</v>
      </c>
    </row>
    <row r="12" spans="1:6" s="4" customFormat="1" ht="15.75">
      <c r="A12" s="58" t="s">
        <v>51</v>
      </c>
      <c r="B12" s="221" t="s">
        <v>204</v>
      </c>
    </row>
    <row r="13" spans="1:6" s="4" customFormat="1" ht="15.75">
      <c r="A13" s="58" t="s">
        <v>52</v>
      </c>
      <c r="B13" s="221" t="s">
        <v>205</v>
      </c>
    </row>
    <row r="14" spans="1:6" s="4" customFormat="1" ht="15.75">
      <c r="A14" s="58" t="s">
        <v>39</v>
      </c>
      <c r="B14" s="222" t="s">
        <v>114</v>
      </c>
    </row>
    <row r="15" spans="1:6" s="4" customFormat="1" ht="15.05">
      <c r="A15" s="59" t="s">
        <v>37</v>
      </c>
      <c r="B15" s="60"/>
    </row>
    <row r="16" spans="1:6" s="4" customFormat="1" ht="15.05">
      <c r="A16" s="61" t="s">
        <v>1</v>
      </c>
      <c r="B16" s="62" t="s">
        <v>61</v>
      </c>
    </row>
    <row r="17" spans="1:2" s="4" customFormat="1" ht="15.05">
      <c r="A17" s="61" t="s">
        <v>7</v>
      </c>
      <c r="B17" s="62"/>
    </row>
    <row r="18" spans="1:2" s="4" customFormat="1" ht="15.05">
      <c r="A18" s="61" t="s">
        <v>11</v>
      </c>
      <c r="B18" s="62"/>
    </row>
    <row r="19" spans="1:2" s="4" customFormat="1" ht="15.05">
      <c r="A19" s="61" t="s">
        <v>6</v>
      </c>
      <c r="B19" s="62"/>
    </row>
    <row r="20" spans="1:2" s="4" customFormat="1" ht="15.05">
      <c r="A20" s="61" t="s">
        <v>5</v>
      </c>
      <c r="B20" s="62"/>
    </row>
    <row r="21" spans="1:2" s="4" customFormat="1" ht="15.05">
      <c r="A21" s="63" t="s">
        <v>12</v>
      </c>
      <c r="B21" s="64"/>
    </row>
    <row r="22" spans="1:2" s="4" customFormat="1" ht="15.05">
      <c r="A22" s="21" t="s">
        <v>38</v>
      </c>
      <c r="B22" s="7"/>
    </row>
    <row r="23" spans="1:2" s="4" customFormat="1" ht="15.05">
      <c r="A23" s="22" t="s">
        <v>1</v>
      </c>
      <c r="B23" s="24" t="s">
        <v>61</v>
      </c>
    </row>
    <row r="24" spans="1:2" s="4" customFormat="1" ht="15.05">
      <c r="A24" s="22" t="s">
        <v>7</v>
      </c>
      <c r="B24" s="24"/>
    </row>
    <row r="25" spans="1:2" s="4" customFormat="1" ht="15.05">
      <c r="A25" s="22" t="s">
        <v>11</v>
      </c>
      <c r="B25" s="24"/>
    </row>
    <row r="26" spans="1:2" s="4" customFormat="1" ht="15.05">
      <c r="A26" s="22" t="s">
        <v>6</v>
      </c>
      <c r="B26" s="24"/>
    </row>
    <row r="27" spans="1:2" s="4" customFormat="1" ht="15.05">
      <c r="A27" s="22" t="s">
        <v>5</v>
      </c>
      <c r="B27" s="24"/>
    </row>
    <row r="28" spans="1:2" s="4" customFormat="1" ht="15.05">
      <c r="A28" s="23" t="s">
        <v>12</v>
      </c>
      <c r="B28" s="25"/>
    </row>
    <row r="29" spans="1:2" s="4" customFormat="1" ht="15.05">
      <c r="A29" s="22" t="s">
        <v>18</v>
      </c>
      <c r="B29" s="24"/>
    </row>
    <row r="30" spans="1:2" s="4" customFormat="1" ht="15.05">
      <c r="A30" s="22" t="s">
        <v>1</v>
      </c>
      <c r="B30" s="24" t="s">
        <v>61</v>
      </c>
    </row>
    <row r="31" spans="1:2" s="4" customFormat="1" ht="15.05">
      <c r="A31" s="22" t="s">
        <v>7</v>
      </c>
      <c r="B31" s="24"/>
    </row>
    <row r="32" spans="1:2" s="4" customFormat="1" ht="15.05">
      <c r="A32" s="22" t="s">
        <v>11</v>
      </c>
      <c r="B32" s="24"/>
    </row>
    <row r="33" spans="1:2" s="4" customFormat="1" ht="15.05">
      <c r="A33" s="22" t="s">
        <v>6</v>
      </c>
      <c r="B33" s="24"/>
    </row>
    <row r="34" spans="1:2" s="4" customFormat="1" ht="15.05">
      <c r="A34" s="22" t="s">
        <v>5</v>
      </c>
      <c r="B34" s="24"/>
    </row>
    <row r="35" spans="1:2" s="4" customFormat="1" ht="15.05">
      <c r="A35" s="22" t="s">
        <v>12</v>
      </c>
      <c r="B35" s="24"/>
    </row>
    <row r="36" spans="1:2" s="4" customFormat="1" ht="15.05">
      <c r="A36" s="21" t="s">
        <v>19</v>
      </c>
      <c r="B36" s="7"/>
    </row>
    <row r="37" spans="1:2" s="4" customFormat="1" ht="15.05">
      <c r="A37" s="22" t="s">
        <v>1</v>
      </c>
      <c r="B37" s="24" t="s">
        <v>61</v>
      </c>
    </row>
    <row r="38" spans="1:2" s="4" customFormat="1" ht="15.05">
      <c r="A38" s="22" t="s">
        <v>7</v>
      </c>
      <c r="B38" s="24"/>
    </row>
    <row r="39" spans="1:2" s="4" customFormat="1" ht="15.05">
      <c r="A39" s="22" t="s">
        <v>11</v>
      </c>
      <c r="B39" s="24"/>
    </row>
    <row r="40" spans="1:2" s="4" customFormat="1" ht="15.05">
      <c r="A40" s="22" t="s">
        <v>6</v>
      </c>
      <c r="B40" s="24"/>
    </row>
    <row r="41" spans="1:2" s="4" customFormat="1" ht="15.05">
      <c r="A41" s="22" t="s">
        <v>5</v>
      </c>
      <c r="B41" s="24"/>
    </row>
    <row r="42" spans="1:2" s="4" customFormat="1" ht="15.05">
      <c r="A42" s="23" t="s">
        <v>12</v>
      </c>
      <c r="B42" s="25"/>
    </row>
    <row r="43" spans="1:2" s="4" customFormat="1" ht="15.05">
      <c r="A43" s="22" t="s">
        <v>15</v>
      </c>
      <c r="B43" s="24"/>
    </row>
    <row r="44" spans="1:2" s="4" customFormat="1" ht="15.05">
      <c r="A44" s="22" t="s">
        <v>1</v>
      </c>
      <c r="B44" s="51" t="s">
        <v>226</v>
      </c>
    </row>
    <row r="45" spans="1:2" s="4" customFormat="1" ht="15.05">
      <c r="A45" s="22" t="s">
        <v>7</v>
      </c>
      <c r="B45" s="24"/>
    </row>
    <row r="46" spans="1:2" s="4" customFormat="1" ht="15.05">
      <c r="A46" s="22" t="s">
        <v>11</v>
      </c>
      <c r="B46" s="30" t="s">
        <v>225</v>
      </c>
    </row>
    <row r="47" spans="1:2" s="4" customFormat="1" ht="15.05">
      <c r="A47" s="22" t="s">
        <v>6</v>
      </c>
      <c r="B47" s="24" t="s">
        <v>227</v>
      </c>
    </row>
    <row r="48" spans="1:2" s="4" customFormat="1" ht="15.05">
      <c r="A48" s="22" t="s">
        <v>5</v>
      </c>
      <c r="B48" s="30"/>
    </row>
    <row r="49" spans="1:2" s="4" customFormat="1" ht="15.05">
      <c r="A49" s="22" t="s">
        <v>12</v>
      </c>
      <c r="B49" s="24"/>
    </row>
    <row r="50" spans="1:2" s="4" customFormat="1" ht="15.05">
      <c r="A50" s="21" t="s">
        <v>8</v>
      </c>
      <c r="B50" s="7"/>
    </row>
    <row r="51" spans="1:2" s="4" customFormat="1" ht="15.05">
      <c r="A51" s="22" t="s">
        <v>1</v>
      </c>
      <c r="B51" s="51" t="s">
        <v>61</v>
      </c>
    </row>
    <row r="52" spans="1:2" s="4" customFormat="1" ht="15.05">
      <c r="A52" s="22" t="s">
        <v>7</v>
      </c>
      <c r="B52" s="24"/>
    </row>
    <row r="53" spans="1:2" s="4" customFormat="1" ht="15.05">
      <c r="A53" s="22" t="s">
        <v>11</v>
      </c>
      <c r="B53" s="30"/>
    </row>
    <row r="54" spans="1:2" s="4" customFormat="1" ht="15.05">
      <c r="A54" s="22" t="s">
        <v>6</v>
      </c>
      <c r="B54" s="24"/>
    </row>
    <row r="55" spans="1:2" s="4" customFormat="1" ht="15.05">
      <c r="A55" s="22" t="s">
        <v>5</v>
      </c>
      <c r="B55" s="30"/>
    </row>
    <row r="56" spans="1:2" s="4" customFormat="1" ht="15.05">
      <c r="A56" s="23" t="s">
        <v>12</v>
      </c>
      <c r="B56" s="25"/>
    </row>
    <row r="57" spans="1:2" s="4" customFormat="1" ht="15.05">
      <c r="A57" s="21" t="s">
        <v>53</v>
      </c>
      <c r="B57" s="7"/>
    </row>
    <row r="58" spans="1:2" s="4" customFormat="1" ht="15.05">
      <c r="A58" s="22" t="s">
        <v>40</v>
      </c>
      <c r="B58" s="24" t="s">
        <v>226</v>
      </c>
    </row>
    <row r="59" spans="1:2" s="4" customFormat="1" ht="15.05">
      <c r="A59" s="22" t="s">
        <v>49</v>
      </c>
      <c r="B59" s="24"/>
    </row>
    <row r="60" spans="1:2" s="4" customFormat="1" ht="15.05">
      <c r="A60" s="22" t="s">
        <v>50</v>
      </c>
      <c r="B60" s="30" t="s">
        <v>225</v>
      </c>
    </row>
    <row r="61" spans="1:2" s="4" customFormat="1" ht="15.05">
      <c r="A61" s="22" t="s">
        <v>51</v>
      </c>
      <c r="B61" s="30"/>
    </row>
    <row r="62" spans="1:2" s="4" customFormat="1" ht="15.05">
      <c r="A62" s="22" t="s">
        <v>52</v>
      </c>
      <c r="B62" s="30"/>
    </row>
    <row r="63" spans="1:2" s="4" customFormat="1" ht="15.05">
      <c r="A63" s="23" t="s">
        <v>39</v>
      </c>
      <c r="B63" s="35"/>
    </row>
    <row r="64" spans="1:2" s="4" customFormat="1" ht="15.05">
      <c r="A64" s="22" t="s">
        <v>30</v>
      </c>
      <c r="B64" s="24"/>
    </row>
    <row r="65" spans="1:2" s="4" customFormat="1" ht="15.05">
      <c r="A65" s="22" t="s">
        <v>1</v>
      </c>
      <c r="B65" s="24" t="s">
        <v>61</v>
      </c>
    </row>
    <row r="66" spans="1:2" s="4" customFormat="1" ht="15.05">
      <c r="A66" s="22" t="s">
        <v>7</v>
      </c>
      <c r="B66" s="24"/>
    </row>
    <row r="67" spans="1:2" s="4" customFormat="1" ht="15.05">
      <c r="A67" s="22" t="s">
        <v>11</v>
      </c>
      <c r="B67" s="30"/>
    </row>
    <row r="68" spans="1:2" s="4" customFormat="1" ht="15.05">
      <c r="A68" s="22" t="s">
        <v>6</v>
      </c>
      <c r="B68" s="24"/>
    </row>
    <row r="69" spans="1:2" s="4" customFormat="1" ht="15.05">
      <c r="A69" s="22" t="s">
        <v>5</v>
      </c>
      <c r="B69" s="24"/>
    </row>
    <row r="70" spans="1:2" s="4" customFormat="1" ht="15.05">
      <c r="A70" s="22" t="s">
        <v>39</v>
      </c>
      <c r="B70" s="24"/>
    </row>
    <row r="71" spans="1:2" s="4" customFormat="1" ht="15.05">
      <c r="A71" s="59" t="s">
        <v>98</v>
      </c>
      <c r="B71" s="60"/>
    </row>
    <row r="72" spans="1:2" s="4" customFormat="1" ht="15.05">
      <c r="A72" s="61" t="s">
        <v>40</v>
      </c>
      <c r="B72" s="65" t="s">
        <v>226</v>
      </c>
    </row>
    <row r="73" spans="1:2" s="4" customFormat="1" ht="15.05">
      <c r="A73" s="61" t="s">
        <v>49</v>
      </c>
      <c r="B73" s="66" t="s">
        <v>55</v>
      </c>
    </row>
    <row r="74" spans="1:2" s="4" customFormat="1" ht="30.15">
      <c r="A74" s="61" t="s">
        <v>50</v>
      </c>
      <c r="B74" s="66" t="s">
        <v>228</v>
      </c>
    </row>
    <row r="75" spans="1:2" s="4" customFormat="1" ht="30.15">
      <c r="A75" s="61" t="s">
        <v>51</v>
      </c>
      <c r="B75" s="66" t="s">
        <v>74</v>
      </c>
    </row>
    <row r="76" spans="1:2" s="4" customFormat="1" ht="105.4">
      <c r="A76" s="61" t="s">
        <v>52</v>
      </c>
      <c r="B76" s="66" t="s">
        <v>76</v>
      </c>
    </row>
    <row r="77" spans="1:2" s="4" customFormat="1" ht="15.05">
      <c r="A77" s="63" t="s">
        <v>39</v>
      </c>
      <c r="B77" s="67" t="s">
        <v>229</v>
      </c>
    </row>
    <row r="78" spans="1:2" s="4" customFormat="1" ht="15.05">
      <c r="A78" s="59" t="s">
        <v>99</v>
      </c>
      <c r="B78" s="60"/>
    </row>
    <row r="79" spans="1:2" s="4" customFormat="1" ht="15.05">
      <c r="A79" s="61" t="s">
        <v>40</v>
      </c>
      <c r="B79" s="65" t="s">
        <v>243</v>
      </c>
    </row>
    <row r="80" spans="1:2" s="4" customFormat="1" ht="15.05">
      <c r="A80" s="61" t="s">
        <v>49</v>
      </c>
      <c r="B80" s="66" t="s">
        <v>55</v>
      </c>
    </row>
    <row r="81" spans="1:4" s="4" customFormat="1" ht="30.15">
      <c r="A81" s="61" t="s">
        <v>50</v>
      </c>
      <c r="B81" s="66" t="s">
        <v>228</v>
      </c>
      <c r="D81"/>
    </row>
    <row r="82" spans="1:4" s="4" customFormat="1" ht="30.15">
      <c r="A82" s="61" t="s">
        <v>51</v>
      </c>
      <c r="B82" s="66" t="s">
        <v>74</v>
      </c>
      <c r="D82"/>
    </row>
    <row r="83" spans="1:4" s="4" customFormat="1" ht="105.4">
      <c r="A83" s="61" t="s">
        <v>52</v>
      </c>
      <c r="B83" s="66" t="s">
        <v>76</v>
      </c>
      <c r="D83"/>
    </row>
    <row r="84" spans="1:4" s="4" customFormat="1" ht="15.05">
      <c r="A84" s="63" t="s">
        <v>39</v>
      </c>
      <c r="B84" s="67" t="s">
        <v>229</v>
      </c>
      <c r="D84"/>
    </row>
    <row r="85" spans="1:4" s="4" customFormat="1" ht="15.05">
      <c r="A85" s="22" t="s">
        <v>100</v>
      </c>
      <c r="B85" s="30"/>
      <c r="D85"/>
    </row>
    <row r="86" spans="1:4" s="4" customFormat="1" ht="15.05">
      <c r="A86" s="61" t="s">
        <v>40</v>
      </c>
      <c r="B86" s="30" t="s">
        <v>61</v>
      </c>
      <c r="D86"/>
    </row>
    <row r="87" spans="1:4" s="4" customFormat="1" ht="15.05">
      <c r="A87" s="61" t="s">
        <v>49</v>
      </c>
      <c r="B87" s="30"/>
      <c r="D87"/>
    </row>
    <row r="88" spans="1:4" s="4" customFormat="1" ht="15.05">
      <c r="A88" s="61" t="s">
        <v>50</v>
      </c>
      <c r="B88" s="30"/>
      <c r="D88"/>
    </row>
    <row r="89" spans="1:4" s="4" customFormat="1" ht="15.05">
      <c r="A89" s="61" t="s">
        <v>51</v>
      </c>
      <c r="B89" s="30"/>
      <c r="D89"/>
    </row>
    <row r="90" spans="1:4" s="4" customFormat="1" ht="15.05">
      <c r="A90" s="61" t="s">
        <v>52</v>
      </c>
      <c r="B90" s="30"/>
      <c r="D90"/>
    </row>
    <row r="91" spans="1:4" s="4" customFormat="1" ht="15.05">
      <c r="A91" s="63" t="s">
        <v>39</v>
      </c>
      <c r="B91" s="30"/>
      <c r="D91"/>
    </row>
    <row r="92" spans="1:4" s="4" customFormat="1" ht="15.05">
      <c r="A92" s="21" t="s">
        <v>22</v>
      </c>
      <c r="B92" s="7"/>
      <c r="D92"/>
    </row>
    <row r="93" spans="1:4" s="4" customFormat="1" ht="15.05">
      <c r="A93" s="36" t="s">
        <v>40</v>
      </c>
      <c r="B93" s="30" t="s">
        <v>61</v>
      </c>
      <c r="D93"/>
    </row>
    <row r="94" spans="1:4" s="4" customFormat="1" ht="15.05">
      <c r="A94" s="36" t="s">
        <v>49</v>
      </c>
      <c r="B94" s="30"/>
      <c r="D94"/>
    </row>
    <row r="95" spans="1:4" s="4" customFormat="1" ht="15.05">
      <c r="A95" s="36" t="s">
        <v>50</v>
      </c>
      <c r="B95" s="30"/>
      <c r="D95"/>
    </row>
    <row r="96" spans="1:4" s="4" customFormat="1" ht="15.05">
      <c r="A96" s="36" t="s">
        <v>51</v>
      </c>
      <c r="B96" s="30" t="s">
        <v>75</v>
      </c>
      <c r="D96"/>
    </row>
    <row r="97" spans="1:4" s="4" customFormat="1" ht="15.05">
      <c r="A97" s="36" t="s">
        <v>52</v>
      </c>
      <c r="B97" s="30"/>
      <c r="D97"/>
    </row>
    <row r="98" spans="1:4" s="4" customFormat="1" ht="15.05">
      <c r="A98" s="37" t="s">
        <v>39</v>
      </c>
      <c r="B98" s="35" t="s">
        <v>48</v>
      </c>
      <c r="D98"/>
    </row>
    <row r="99" spans="1:4" s="4" customFormat="1" ht="15.05">
      <c r="A99" s="22" t="s">
        <v>23</v>
      </c>
      <c r="B99" s="24"/>
      <c r="D99"/>
    </row>
    <row r="100" spans="1:4" ht="15.05">
      <c r="A100" s="22" t="s">
        <v>1</v>
      </c>
      <c r="B100" s="24" t="s">
        <v>61</v>
      </c>
    </row>
    <row r="101" spans="1:4" ht="15.05">
      <c r="A101" s="22" t="s">
        <v>7</v>
      </c>
      <c r="B101" s="24"/>
    </row>
    <row r="102" spans="1:4" ht="15.05">
      <c r="A102" s="22" t="s">
        <v>11</v>
      </c>
      <c r="B102" s="24"/>
    </row>
    <row r="103" spans="1:4" ht="15.05">
      <c r="A103" s="22" t="s">
        <v>6</v>
      </c>
      <c r="B103" s="24"/>
    </row>
    <row r="104" spans="1:4" ht="15.05">
      <c r="A104" s="22" t="s">
        <v>5</v>
      </c>
      <c r="B104" s="24"/>
    </row>
    <row r="105" spans="1:4" ht="15.05">
      <c r="A105" s="22" t="s">
        <v>39</v>
      </c>
      <c r="B105" s="24"/>
    </row>
    <row r="106" spans="1:4" ht="15.05">
      <c r="A106" s="59" t="s">
        <v>94</v>
      </c>
      <c r="B106" s="60"/>
    </row>
    <row r="107" spans="1:4" ht="15.05">
      <c r="A107" s="61" t="s">
        <v>87</v>
      </c>
      <c r="B107" s="68" t="s">
        <v>61</v>
      </c>
    </row>
    <row r="108" spans="1:4" ht="15.05">
      <c r="A108" s="61" t="s">
        <v>88</v>
      </c>
      <c r="B108" s="62"/>
    </row>
    <row r="109" spans="1:4" ht="15.05">
      <c r="A109" s="61" t="s">
        <v>89</v>
      </c>
      <c r="B109" s="62"/>
    </row>
    <row r="110" spans="1:4" ht="15.05">
      <c r="A110" s="61" t="s">
        <v>90</v>
      </c>
      <c r="B110" s="62" t="s">
        <v>97</v>
      </c>
    </row>
    <row r="111" spans="1:4" ht="15.05">
      <c r="A111" s="61" t="s">
        <v>91</v>
      </c>
      <c r="B111" s="62"/>
    </row>
    <row r="112" spans="1:4" ht="15.05">
      <c r="A112" s="63" t="s">
        <v>92</v>
      </c>
      <c r="B112" s="64"/>
    </row>
    <row r="113" spans="1:2" ht="15.75" thickBot="1">
      <c r="A113" s="11"/>
      <c r="B113" s="19"/>
    </row>
    <row r="114" spans="1:2" ht="15.05">
      <c r="A114" s="31" t="s">
        <v>67</v>
      </c>
      <c r="B114" s="20"/>
    </row>
    <row r="115" spans="1:2" ht="15.05">
      <c r="A115" s="21" t="s">
        <v>24</v>
      </c>
      <c r="B115" s="7"/>
    </row>
    <row r="116" spans="1:2" ht="15.05">
      <c r="A116" s="22" t="s">
        <v>1</v>
      </c>
      <c r="B116" s="24" t="s">
        <v>61</v>
      </c>
    </row>
    <row r="117" spans="1:2" ht="15.05">
      <c r="A117" s="22" t="s">
        <v>7</v>
      </c>
      <c r="B117" s="24"/>
    </row>
    <row r="118" spans="1:2" ht="15.05">
      <c r="A118" s="22" t="s">
        <v>11</v>
      </c>
      <c r="B118" s="24"/>
    </row>
    <row r="119" spans="1:2" ht="15.05">
      <c r="A119" s="22" t="s">
        <v>6</v>
      </c>
      <c r="B119" s="24"/>
    </row>
    <row r="120" spans="1:2" ht="15.05">
      <c r="A120" s="22" t="s">
        <v>5</v>
      </c>
      <c r="B120" s="24"/>
    </row>
    <row r="121" spans="1:2" ht="15.05">
      <c r="A121" s="22" t="s">
        <v>12</v>
      </c>
      <c r="B121" s="24"/>
    </row>
    <row r="122" spans="1:2" ht="15.05">
      <c r="A122" s="21" t="s">
        <v>25</v>
      </c>
      <c r="B122" s="7"/>
    </row>
    <row r="123" spans="1:2" ht="15.05">
      <c r="A123" s="22" t="s">
        <v>40</v>
      </c>
      <c r="B123" s="51" t="s">
        <v>61</v>
      </c>
    </row>
    <row r="124" spans="1:2" ht="15.05">
      <c r="A124" s="22" t="s">
        <v>49</v>
      </c>
      <c r="B124" s="24"/>
    </row>
    <row r="125" spans="1:2" ht="15.05">
      <c r="A125" s="22" t="s">
        <v>50</v>
      </c>
      <c r="B125" s="30"/>
    </row>
    <row r="126" spans="1:2" ht="15.05">
      <c r="A126" s="22" t="s">
        <v>51</v>
      </c>
      <c r="B126" s="30"/>
    </row>
    <row r="127" spans="1:2" ht="15.05">
      <c r="A127" s="22" t="s">
        <v>52</v>
      </c>
      <c r="B127" s="30"/>
    </row>
    <row r="128" spans="1:2" ht="15.05">
      <c r="A128" s="22" t="s">
        <v>39</v>
      </c>
      <c r="B128" s="24"/>
    </row>
    <row r="129" spans="1:2" ht="15.05">
      <c r="A129" s="21" t="s">
        <v>26</v>
      </c>
      <c r="B129" s="57"/>
    </row>
    <row r="130" spans="1:2" ht="15.05">
      <c r="A130" s="22" t="s">
        <v>1</v>
      </c>
      <c r="B130" s="56" t="s">
        <v>243</v>
      </c>
    </row>
    <row r="131" spans="1:2" ht="15.05">
      <c r="A131" s="22" t="s">
        <v>7</v>
      </c>
      <c r="B131" s="52"/>
    </row>
    <row r="132" spans="1:2" ht="45.2">
      <c r="A132" s="22" t="s">
        <v>11</v>
      </c>
      <c r="B132" s="55" t="s">
        <v>334</v>
      </c>
    </row>
    <row r="133" spans="1:2" ht="15.05">
      <c r="A133" s="22" t="s">
        <v>6</v>
      </c>
      <c r="B133" s="52"/>
    </row>
    <row r="134" spans="1:2" ht="15.05">
      <c r="A134" s="22" t="s">
        <v>5</v>
      </c>
      <c r="B134" s="52"/>
    </row>
    <row r="135" spans="1:2" ht="15.05">
      <c r="A135" s="23" t="s">
        <v>12</v>
      </c>
      <c r="B135" s="54" t="s">
        <v>328</v>
      </c>
    </row>
    <row r="136" spans="1:2" ht="15.05">
      <c r="A136" s="22" t="s">
        <v>27</v>
      </c>
      <c r="B136" s="52"/>
    </row>
    <row r="137" spans="1:2" ht="15.05">
      <c r="A137" s="22" t="s">
        <v>1</v>
      </c>
      <c r="B137" s="56" t="s">
        <v>226</v>
      </c>
    </row>
    <row r="138" spans="1:2" ht="15.05">
      <c r="A138" s="22" t="s">
        <v>7</v>
      </c>
      <c r="B138" s="52" t="s">
        <v>55</v>
      </c>
    </row>
    <row r="139" spans="1:2" ht="30.15">
      <c r="A139" s="22" t="s">
        <v>11</v>
      </c>
      <c r="B139" s="55" t="s">
        <v>228</v>
      </c>
    </row>
    <row r="140" spans="1:2" ht="15.05">
      <c r="A140" s="22" t="s">
        <v>6</v>
      </c>
      <c r="B140" s="52" t="s">
        <v>79</v>
      </c>
    </row>
    <row r="141" spans="1:2" ht="60.25">
      <c r="A141" s="22" t="s">
        <v>5</v>
      </c>
      <c r="B141" s="30" t="s">
        <v>80</v>
      </c>
    </row>
    <row r="142" spans="1:2" ht="15.05">
      <c r="A142" s="23" t="s">
        <v>12</v>
      </c>
      <c r="B142" s="54" t="s">
        <v>81</v>
      </c>
    </row>
    <row r="143" spans="1:2" ht="15.05">
      <c r="A143" s="22" t="s">
        <v>10</v>
      </c>
      <c r="B143" s="52"/>
    </row>
    <row r="144" spans="1:2" ht="15.05">
      <c r="A144" s="22" t="s">
        <v>1</v>
      </c>
      <c r="B144" s="56" t="s">
        <v>226</v>
      </c>
    </row>
    <row r="145" spans="1:2" ht="15.05">
      <c r="A145" s="22" t="s">
        <v>7</v>
      </c>
      <c r="B145" s="52" t="s">
        <v>55</v>
      </c>
    </row>
    <row r="146" spans="1:2" ht="15.05">
      <c r="A146" s="22" t="s">
        <v>11</v>
      </c>
      <c r="B146" s="52" t="s">
        <v>230</v>
      </c>
    </row>
    <row r="147" spans="1:2" ht="15.05">
      <c r="A147" s="22" t="s">
        <v>6</v>
      </c>
      <c r="B147" s="52"/>
    </row>
    <row r="148" spans="1:2" ht="15.05">
      <c r="A148" s="22" t="s">
        <v>5</v>
      </c>
      <c r="B148" s="52"/>
    </row>
    <row r="149" spans="1:2" ht="15.05">
      <c r="A149" s="23" t="s">
        <v>12</v>
      </c>
      <c r="B149" s="54"/>
    </row>
    <row r="150" spans="1:2" ht="15.05">
      <c r="A150" s="22" t="s">
        <v>28</v>
      </c>
      <c r="B150" s="24"/>
    </row>
    <row r="151" spans="1:2" ht="15.05">
      <c r="A151" s="22" t="s">
        <v>1</v>
      </c>
      <c r="B151" s="56" t="s">
        <v>226</v>
      </c>
    </row>
    <row r="152" spans="1:2" ht="15.05">
      <c r="A152" s="22" t="s">
        <v>7</v>
      </c>
      <c r="B152" s="24"/>
    </row>
    <row r="153" spans="1:2" ht="30.15">
      <c r="A153" s="22" t="s">
        <v>11</v>
      </c>
      <c r="B153" s="30" t="s">
        <v>82</v>
      </c>
    </row>
    <row r="154" spans="1:2" ht="15.05">
      <c r="A154" s="22" t="s">
        <v>6</v>
      </c>
      <c r="B154" s="24"/>
    </row>
    <row r="155" spans="1:2" ht="15.05">
      <c r="A155" s="22" t="s">
        <v>5</v>
      </c>
      <c r="B155" s="24"/>
    </row>
    <row r="156" spans="1:2" ht="15.05">
      <c r="A156" s="23" t="s">
        <v>12</v>
      </c>
      <c r="B156" s="25"/>
    </row>
    <row r="157" spans="1:2" ht="15.05">
      <c r="A157" s="21" t="s">
        <v>0</v>
      </c>
      <c r="B157" s="7"/>
    </row>
    <row r="158" spans="1:2" ht="15.05">
      <c r="A158" s="22" t="s">
        <v>1</v>
      </c>
      <c r="B158" s="51" t="s">
        <v>61</v>
      </c>
    </row>
    <row r="159" spans="1:2" ht="15.05">
      <c r="A159" s="22" t="s">
        <v>7</v>
      </c>
      <c r="B159" s="24"/>
    </row>
    <row r="160" spans="1:2" ht="15.05">
      <c r="A160" s="22" t="s">
        <v>11</v>
      </c>
      <c r="B160" s="24"/>
    </row>
    <row r="161" spans="1:2" ht="15.05">
      <c r="A161" s="22" t="s">
        <v>6</v>
      </c>
      <c r="B161" s="24"/>
    </row>
    <row r="162" spans="1:2" ht="15.05">
      <c r="A162" s="22" t="s">
        <v>5</v>
      </c>
      <c r="B162" s="24"/>
    </row>
    <row r="163" spans="1:2" ht="15.05">
      <c r="A163" s="22" t="s">
        <v>39</v>
      </c>
      <c r="B163" s="24"/>
    </row>
    <row r="164" spans="1:2" ht="15.05">
      <c r="A164" s="21" t="s">
        <v>9</v>
      </c>
      <c r="B164" s="7"/>
    </row>
    <row r="165" spans="1:2" ht="15.05">
      <c r="A165" s="36" t="s">
        <v>40</v>
      </c>
      <c r="B165" s="42" t="s">
        <v>61</v>
      </c>
    </row>
    <row r="166" spans="1:2" ht="15.05">
      <c r="A166" s="36" t="s">
        <v>49</v>
      </c>
      <c r="B166" s="30"/>
    </row>
    <row r="167" spans="1:2" ht="15.05">
      <c r="A167" s="36" t="s">
        <v>50</v>
      </c>
      <c r="B167" s="30"/>
    </row>
    <row r="168" spans="1:2" ht="15.05">
      <c r="A168" s="36" t="s">
        <v>51</v>
      </c>
      <c r="B168" s="30"/>
    </row>
    <row r="169" spans="1:2" ht="15.05">
      <c r="A169" s="36" t="s">
        <v>52</v>
      </c>
      <c r="B169" s="30"/>
    </row>
    <row r="170" spans="1:2" ht="15.05">
      <c r="A170" s="36" t="s">
        <v>39</v>
      </c>
      <c r="B170" s="30"/>
    </row>
    <row r="171" spans="1:2" ht="15.05">
      <c r="A171" s="12" t="s">
        <v>29</v>
      </c>
      <c r="B171" s="7"/>
    </row>
    <row r="172" spans="1:2" ht="15.05">
      <c r="A172" s="22" t="s">
        <v>1</v>
      </c>
      <c r="B172" s="24" t="s">
        <v>61</v>
      </c>
    </row>
    <row r="173" spans="1:2" ht="15.05">
      <c r="A173" s="22" t="s">
        <v>7</v>
      </c>
      <c r="B173" s="24"/>
    </row>
    <row r="174" spans="1:2" ht="15.05">
      <c r="A174" s="22" t="s">
        <v>11</v>
      </c>
      <c r="B174" s="24"/>
    </row>
    <row r="175" spans="1:2" ht="15.05">
      <c r="A175" s="22" t="s">
        <v>6</v>
      </c>
      <c r="B175" s="24"/>
    </row>
    <row r="176" spans="1:2" ht="15.05">
      <c r="A176" s="22" t="s">
        <v>5</v>
      </c>
      <c r="B176" s="24"/>
    </row>
    <row r="177" spans="1:2" ht="15.05">
      <c r="A177" s="23" t="s">
        <v>39</v>
      </c>
      <c r="B177" s="25"/>
    </row>
    <row r="178" spans="1:2" ht="15.05">
      <c r="A178" s="22" t="s">
        <v>30</v>
      </c>
      <c r="B178" s="24"/>
    </row>
    <row r="179" spans="1:2" ht="15.05">
      <c r="A179" s="36" t="s">
        <v>40</v>
      </c>
      <c r="B179" s="42" t="s">
        <v>61</v>
      </c>
    </row>
    <row r="180" spans="1:2" ht="15.05">
      <c r="A180" s="36" t="s">
        <v>49</v>
      </c>
      <c r="B180" s="30"/>
    </row>
    <row r="181" spans="1:2" ht="15.05">
      <c r="A181" s="36" t="s">
        <v>50</v>
      </c>
      <c r="B181" s="30"/>
    </row>
    <row r="182" spans="1:2" ht="15.05">
      <c r="A182" s="36" t="s">
        <v>51</v>
      </c>
      <c r="B182" s="30"/>
    </row>
    <row r="183" spans="1:2" ht="15.05">
      <c r="A183" s="36" t="s">
        <v>52</v>
      </c>
      <c r="B183" s="30"/>
    </row>
    <row r="184" spans="1:2" ht="15.05">
      <c r="A184" s="37" t="s">
        <v>39</v>
      </c>
      <c r="B184" s="30"/>
    </row>
    <row r="185" spans="1:2" ht="15.05">
      <c r="A185" s="22" t="s">
        <v>41</v>
      </c>
      <c r="B185" s="57"/>
    </row>
    <row r="186" spans="1:2" ht="15.05">
      <c r="A186" s="22" t="s">
        <v>40</v>
      </c>
      <c r="B186" s="56" t="s">
        <v>226</v>
      </c>
    </row>
    <row r="187" spans="1:2" ht="15.05">
      <c r="A187" s="22" t="s">
        <v>49</v>
      </c>
      <c r="B187" s="52"/>
    </row>
    <row r="188" spans="1:2" ht="90.35">
      <c r="A188" s="22" t="s">
        <v>50</v>
      </c>
      <c r="B188" s="55" t="s">
        <v>335</v>
      </c>
    </row>
    <row r="189" spans="1:2" ht="15.05">
      <c r="A189" s="22" t="s">
        <v>51</v>
      </c>
      <c r="B189" s="52" t="s">
        <v>105</v>
      </c>
    </row>
    <row r="190" spans="1:2" ht="45.2">
      <c r="A190" s="22" t="s">
        <v>52</v>
      </c>
      <c r="B190" s="55" t="s">
        <v>336</v>
      </c>
    </row>
    <row r="191" spans="1:2" ht="15.05">
      <c r="A191" s="23" t="s">
        <v>39</v>
      </c>
      <c r="B191" s="55" t="s">
        <v>337</v>
      </c>
    </row>
    <row r="192" spans="1:2" ht="15.05">
      <c r="A192" s="22" t="s">
        <v>32</v>
      </c>
      <c r="B192" s="7"/>
    </row>
    <row r="193" spans="1:2" ht="15.05">
      <c r="A193" s="22" t="s">
        <v>40</v>
      </c>
      <c r="B193" s="24" t="s">
        <v>61</v>
      </c>
    </row>
    <row r="194" spans="1:2" ht="15.05">
      <c r="A194" s="22" t="s">
        <v>7</v>
      </c>
      <c r="B194" s="24"/>
    </row>
    <row r="195" spans="1:2" ht="15.05">
      <c r="A195" s="22" t="s">
        <v>11</v>
      </c>
      <c r="B195" s="24"/>
    </row>
    <row r="196" spans="1:2" ht="15.05">
      <c r="A196" s="22" t="s">
        <v>6</v>
      </c>
      <c r="B196" s="24"/>
    </row>
    <row r="197" spans="1:2" ht="15.05">
      <c r="A197" s="22" t="s">
        <v>5</v>
      </c>
      <c r="B197" s="24"/>
    </row>
    <row r="198" spans="1:2" ht="15.05">
      <c r="A198" s="23" t="s">
        <v>39</v>
      </c>
      <c r="B198" s="25"/>
    </row>
    <row r="199" spans="1:2" ht="15.05">
      <c r="A199" s="22" t="s">
        <v>33</v>
      </c>
      <c r="B199" s="24"/>
    </row>
    <row r="200" spans="1:2" ht="15.05">
      <c r="A200" s="22" t="s">
        <v>40</v>
      </c>
      <c r="B200" s="30" t="s">
        <v>222</v>
      </c>
    </row>
    <row r="201" spans="1:2" ht="15.05">
      <c r="A201" s="22" t="s">
        <v>49</v>
      </c>
      <c r="B201" s="30" t="s">
        <v>55</v>
      </c>
    </row>
    <row r="202" spans="1:2" ht="15.05">
      <c r="A202" s="22" t="s">
        <v>50</v>
      </c>
      <c r="B202" s="30" t="s">
        <v>338</v>
      </c>
    </row>
    <row r="203" spans="1:2" ht="15.05">
      <c r="A203" s="22" t="s">
        <v>51</v>
      </c>
      <c r="B203" s="30" t="s">
        <v>75</v>
      </c>
    </row>
    <row r="204" spans="1:2" ht="15.05">
      <c r="A204" s="22" t="s">
        <v>52</v>
      </c>
      <c r="B204" s="30"/>
    </row>
    <row r="205" spans="1:2" ht="15.05">
      <c r="A205" s="23" t="s">
        <v>39</v>
      </c>
      <c r="B205" s="35" t="s">
        <v>54</v>
      </c>
    </row>
    <row r="206" spans="1:2" ht="15.05">
      <c r="A206" s="22" t="s">
        <v>34</v>
      </c>
      <c r="B206" s="24"/>
    </row>
    <row r="207" spans="1:2" ht="15.05">
      <c r="A207" s="22" t="s">
        <v>40</v>
      </c>
      <c r="B207" s="51" t="s">
        <v>61</v>
      </c>
    </row>
    <row r="208" spans="1:2" ht="15.05">
      <c r="A208" s="22" t="s">
        <v>7</v>
      </c>
      <c r="B208" s="24"/>
    </row>
    <row r="209" spans="1:2" ht="15.05">
      <c r="A209" s="22" t="s">
        <v>11</v>
      </c>
      <c r="B209" s="24" t="s">
        <v>231</v>
      </c>
    </row>
    <row r="210" spans="1:2" ht="15.05">
      <c r="A210" s="22" t="s">
        <v>6</v>
      </c>
      <c r="B210" s="24" t="s">
        <v>232</v>
      </c>
    </row>
    <row r="211" spans="1:2" ht="15.05">
      <c r="A211" s="22" t="s">
        <v>5</v>
      </c>
      <c r="B211" s="24"/>
    </row>
    <row r="212" spans="1:2" ht="15.05">
      <c r="A212" s="23" t="s">
        <v>39</v>
      </c>
      <c r="B212" s="25"/>
    </row>
    <row r="213" spans="1:2" ht="15.05">
      <c r="A213" s="22" t="s">
        <v>35</v>
      </c>
      <c r="B213" s="24"/>
    </row>
    <row r="214" spans="1:2" ht="15.05">
      <c r="A214" s="22" t="s">
        <v>1</v>
      </c>
      <c r="B214" s="51" t="s">
        <v>61</v>
      </c>
    </row>
    <row r="215" spans="1:2" ht="15.05">
      <c r="A215" s="22" t="s">
        <v>7</v>
      </c>
      <c r="B215" s="24"/>
    </row>
    <row r="216" spans="1:2" ht="15.05">
      <c r="A216" s="22" t="s">
        <v>11</v>
      </c>
      <c r="B216" s="30"/>
    </row>
    <row r="217" spans="1:2" ht="15.05">
      <c r="A217" s="22" t="s">
        <v>6</v>
      </c>
      <c r="B217" s="30"/>
    </row>
    <row r="218" spans="1:2" ht="15.05">
      <c r="A218" s="22" t="s">
        <v>5</v>
      </c>
      <c r="B218" s="24"/>
    </row>
    <row r="219" spans="1:2" ht="15.75" thickBot="1">
      <c r="A219" s="26" t="s">
        <v>12</v>
      </c>
      <c r="B219" s="27"/>
    </row>
    <row r="220" spans="1:2" ht="15.75" thickBot="1">
      <c r="A220" s="28"/>
      <c r="B220" s="28"/>
    </row>
    <row r="221" spans="1:2" ht="15.05">
      <c r="A221" s="13" t="s">
        <v>42</v>
      </c>
      <c r="B221" s="20"/>
    </row>
    <row r="222" spans="1:2" ht="15.05">
      <c r="A222" s="22" t="s">
        <v>37</v>
      </c>
      <c r="B222" s="7"/>
    </row>
    <row r="223" spans="1:2" ht="15.05">
      <c r="A223" s="22" t="s">
        <v>1</v>
      </c>
      <c r="B223" s="24" t="s">
        <v>61</v>
      </c>
    </row>
    <row r="224" spans="1:2" ht="15.05">
      <c r="A224" s="22" t="s">
        <v>7</v>
      </c>
      <c r="B224" s="24"/>
    </row>
    <row r="225" spans="1:2" ht="15.05">
      <c r="A225" s="22" t="s">
        <v>11</v>
      </c>
      <c r="B225" s="24"/>
    </row>
    <row r="226" spans="1:2" ht="15.05">
      <c r="A226" s="22" t="s">
        <v>6</v>
      </c>
      <c r="B226" s="24"/>
    </row>
    <row r="227" spans="1:2" ht="15.05">
      <c r="A227" s="22" t="s">
        <v>5</v>
      </c>
      <c r="B227" s="24"/>
    </row>
    <row r="228" spans="1:2" ht="15.05">
      <c r="A228" s="22" t="s">
        <v>12</v>
      </c>
      <c r="B228" s="24"/>
    </row>
    <row r="229" spans="1:2" ht="15.05">
      <c r="A229" s="21" t="s">
        <v>38</v>
      </c>
      <c r="B229" s="7"/>
    </row>
    <row r="230" spans="1:2" ht="15.05">
      <c r="A230" s="22" t="s">
        <v>1</v>
      </c>
      <c r="B230" s="24" t="s">
        <v>61</v>
      </c>
    </row>
    <row r="231" spans="1:2" s="9" customFormat="1" ht="15.05">
      <c r="A231" s="22" t="s">
        <v>7</v>
      </c>
      <c r="B231" s="24"/>
    </row>
    <row r="232" spans="1:2" ht="15.05">
      <c r="A232" s="22" t="s">
        <v>11</v>
      </c>
      <c r="B232" s="24"/>
    </row>
    <row r="233" spans="1:2" ht="15.05">
      <c r="A233" s="22" t="s">
        <v>6</v>
      </c>
      <c r="B233" s="24"/>
    </row>
    <row r="234" spans="1:2" ht="15.05">
      <c r="A234" s="22" t="s">
        <v>5</v>
      </c>
      <c r="B234" s="24"/>
    </row>
    <row r="235" spans="1:2" ht="15.05">
      <c r="A235" s="23" t="s">
        <v>12</v>
      </c>
      <c r="B235" s="24"/>
    </row>
    <row r="236" spans="1:2" ht="15.05">
      <c r="A236" s="22" t="s">
        <v>18</v>
      </c>
      <c r="B236" s="7"/>
    </row>
    <row r="237" spans="1:2" ht="15.05">
      <c r="A237" s="22" t="s">
        <v>1</v>
      </c>
      <c r="B237" s="24" t="s">
        <v>61</v>
      </c>
    </row>
    <row r="238" spans="1:2" ht="15.05">
      <c r="A238" s="22" t="s">
        <v>7</v>
      </c>
      <c r="B238" s="24"/>
    </row>
    <row r="239" spans="1:2" ht="15.05">
      <c r="A239" s="22" t="s">
        <v>11</v>
      </c>
      <c r="B239" s="24"/>
    </row>
    <row r="240" spans="1:2" ht="15.05">
      <c r="A240" s="22" t="s">
        <v>6</v>
      </c>
      <c r="B240" s="24"/>
    </row>
    <row r="241" spans="1:2" ht="15.05">
      <c r="A241" s="22" t="s">
        <v>5</v>
      </c>
      <c r="B241" s="24"/>
    </row>
    <row r="242" spans="1:2" ht="15.05">
      <c r="A242" s="22" t="s">
        <v>12</v>
      </c>
      <c r="B242" s="25"/>
    </row>
    <row r="243" spans="1:2" ht="15.05">
      <c r="A243" s="21" t="s">
        <v>19</v>
      </c>
      <c r="B243" s="24"/>
    </row>
    <row r="244" spans="1:2" ht="15.05">
      <c r="A244" s="22" t="s">
        <v>1</v>
      </c>
      <c r="B244" s="24" t="s">
        <v>61</v>
      </c>
    </row>
    <row r="245" spans="1:2" ht="15.05">
      <c r="A245" s="22" t="s">
        <v>7</v>
      </c>
      <c r="B245" s="24"/>
    </row>
    <row r="246" spans="1:2" ht="15.05">
      <c r="A246" s="22" t="s">
        <v>11</v>
      </c>
      <c r="B246" s="24"/>
    </row>
    <row r="247" spans="1:2" ht="15.05">
      <c r="A247" s="22" t="s">
        <v>6</v>
      </c>
      <c r="B247" s="24"/>
    </row>
    <row r="248" spans="1:2" ht="15.05">
      <c r="A248" s="22" t="s">
        <v>5</v>
      </c>
      <c r="B248" s="24"/>
    </row>
    <row r="249" spans="1:2" ht="15.05">
      <c r="A249" s="22" t="s">
        <v>12</v>
      </c>
      <c r="B249" s="24"/>
    </row>
    <row r="250" spans="1:2" ht="15.05">
      <c r="A250" s="59" t="s">
        <v>15</v>
      </c>
      <c r="B250" s="223"/>
    </row>
    <row r="251" spans="1:2" ht="15.05">
      <c r="A251" s="61" t="s">
        <v>1</v>
      </c>
      <c r="B251" s="62" t="s">
        <v>226</v>
      </c>
    </row>
    <row r="252" spans="1:2" ht="15.05">
      <c r="A252" s="61" t="s">
        <v>7</v>
      </c>
      <c r="B252" s="62"/>
    </row>
    <row r="253" spans="1:2" ht="30.15">
      <c r="A253" s="61" t="s">
        <v>11</v>
      </c>
      <c r="B253" s="224" t="s">
        <v>233</v>
      </c>
    </row>
    <row r="254" spans="1:2" ht="15.05">
      <c r="A254" s="61" t="s">
        <v>6</v>
      </c>
      <c r="B254" s="62"/>
    </row>
    <row r="255" spans="1:2" ht="15.05">
      <c r="A255" s="61" t="s">
        <v>5</v>
      </c>
      <c r="B255" s="62"/>
    </row>
    <row r="256" spans="1:2" ht="15.05">
      <c r="A256" s="63" t="s">
        <v>12</v>
      </c>
      <c r="B256" s="64"/>
    </row>
    <row r="257" spans="1:2" ht="15.05">
      <c r="A257" s="21" t="s">
        <v>8</v>
      </c>
      <c r="B257" s="52"/>
    </row>
    <row r="258" spans="1:2" ht="15.05">
      <c r="A258" s="22" t="s">
        <v>1</v>
      </c>
      <c r="B258" s="51" t="s">
        <v>226</v>
      </c>
    </row>
    <row r="259" spans="1:2" ht="15.05">
      <c r="A259" s="22" t="s">
        <v>7</v>
      </c>
      <c r="B259" s="24"/>
    </row>
    <row r="260" spans="1:2" ht="30.15">
      <c r="A260" s="22" t="s">
        <v>11</v>
      </c>
      <c r="B260" s="30" t="s">
        <v>233</v>
      </c>
    </row>
    <row r="261" spans="1:2" ht="15.05">
      <c r="A261" s="22" t="s">
        <v>6</v>
      </c>
      <c r="B261" s="73"/>
    </row>
    <row r="262" spans="1:2" ht="15.05">
      <c r="A262" s="22" t="s">
        <v>5</v>
      </c>
      <c r="B262" s="24"/>
    </row>
    <row r="263" spans="1:2" ht="15.05">
      <c r="A263" s="23" t="s">
        <v>12</v>
      </c>
      <c r="B263" s="25"/>
    </row>
    <row r="264" spans="1:2" ht="15.05">
      <c r="A264" s="21" t="s">
        <v>20</v>
      </c>
      <c r="B264" s="24"/>
    </row>
    <row r="265" spans="1:2" ht="15.05">
      <c r="A265" s="22" t="s">
        <v>1</v>
      </c>
      <c r="B265" s="24" t="s">
        <v>61</v>
      </c>
    </row>
    <row r="266" spans="1:2" ht="15.05">
      <c r="A266" s="22" t="s">
        <v>7</v>
      </c>
      <c r="B266" s="24"/>
    </row>
    <row r="267" spans="1:2" ht="15.05">
      <c r="A267" s="22" t="s">
        <v>11</v>
      </c>
      <c r="B267" s="24"/>
    </row>
    <row r="268" spans="1:2" ht="15.05">
      <c r="A268" s="22" t="s">
        <v>6</v>
      </c>
      <c r="B268" s="24"/>
    </row>
    <row r="269" spans="1:2" ht="15.05">
      <c r="A269" s="22" t="s">
        <v>5</v>
      </c>
      <c r="B269" s="24"/>
    </row>
    <row r="270" spans="1:2" ht="15.05">
      <c r="A270" s="23" t="s">
        <v>12</v>
      </c>
      <c r="B270" s="25"/>
    </row>
    <row r="271" spans="1:2" ht="15.05">
      <c r="A271" s="22" t="s">
        <v>30</v>
      </c>
      <c r="B271" s="30"/>
    </row>
    <row r="272" spans="1:2" ht="15.05">
      <c r="A272" s="22" t="s">
        <v>1</v>
      </c>
      <c r="B272" s="30" t="s">
        <v>226</v>
      </c>
    </row>
    <row r="273" spans="1:2" ht="15.05">
      <c r="A273" s="22" t="s">
        <v>7</v>
      </c>
      <c r="B273" s="30"/>
    </row>
    <row r="274" spans="1:2" ht="30.15">
      <c r="A274" s="22" t="s">
        <v>11</v>
      </c>
      <c r="B274" s="30" t="s">
        <v>233</v>
      </c>
    </row>
    <row r="275" spans="1:2" ht="15.05">
      <c r="A275" s="22" t="s">
        <v>6</v>
      </c>
      <c r="B275" s="30"/>
    </row>
    <row r="276" spans="1:2" ht="15.05">
      <c r="A276" s="22" t="s">
        <v>5</v>
      </c>
      <c r="B276" s="30"/>
    </row>
    <row r="277" spans="1:2" ht="15.05">
      <c r="A277" s="22" t="s">
        <v>39</v>
      </c>
      <c r="B277" s="30"/>
    </row>
    <row r="278" spans="1:2" ht="15.05">
      <c r="A278" s="59" t="s">
        <v>21</v>
      </c>
      <c r="B278" s="227"/>
    </row>
    <row r="279" spans="1:2" ht="15.05">
      <c r="A279" s="69" t="s">
        <v>40</v>
      </c>
      <c r="B279" s="228" t="s">
        <v>226</v>
      </c>
    </row>
    <row r="280" spans="1:2" ht="15.05">
      <c r="A280" s="69" t="s">
        <v>49</v>
      </c>
      <c r="B280" s="225"/>
    </row>
    <row r="281" spans="1:2" ht="30.15">
      <c r="A281" s="69" t="s">
        <v>50</v>
      </c>
      <c r="B281" s="225" t="s">
        <v>233</v>
      </c>
    </row>
    <row r="282" spans="1:2" ht="15.05">
      <c r="A282" s="69" t="s">
        <v>51</v>
      </c>
      <c r="B282" s="225"/>
    </row>
    <row r="283" spans="1:2" ht="15.05">
      <c r="A283" s="69" t="s">
        <v>52</v>
      </c>
      <c r="B283" s="225"/>
    </row>
    <row r="284" spans="1:2" ht="15.05">
      <c r="A284" s="70" t="s">
        <v>39</v>
      </c>
      <c r="B284" s="226"/>
    </row>
    <row r="285" spans="1:2" ht="15.05">
      <c r="A285" s="59" t="s">
        <v>93</v>
      </c>
      <c r="B285" s="73"/>
    </row>
    <row r="286" spans="1:2" ht="15.05">
      <c r="A286" s="61" t="s">
        <v>87</v>
      </c>
      <c r="B286" s="225" t="s">
        <v>226</v>
      </c>
    </row>
    <row r="287" spans="1:2" ht="15.05">
      <c r="A287" s="61" t="s">
        <v>88</v>
      </c>
      <c r="B287" s="225"/>
    </row>
    <row r="288" spans="1:2" ht="30.15">
      <c r="A288" s="61" t="s">
        <v>89</v>
      </c>
      <c r="B288" s="225" t="s">
        <v>233</v>
      </c>
    </row>
    <row r="289" spans="1:2" ht="15.05">
      <c r="A289" s="61" t="s">
        <v>90</v>
      </c>
      <c r="B289" s="225"/>
    </row>
    <row r="290" spans="1:2" ht="15.05">
      <c r="A290" s="61" t="s">
        <v>91</v>
      </c>
      <c r="B290" s="225"/>
    </row>
    <row r="291" spans="1:2" ht="15.05">
      <c r="A291" s="63" t="s">
        <v>92</v>
      </c>
      <c r="B291" s="226"/>
    </row>
    <row r="292" spans="1:2" ht="15.05">
      <c r="A292" s="22" t="s">
        <v>94</v>
      </c>
      <c r="B292" s="30"/>
    </row>
    <row r="293" spans="1:2" ht="15.05">
      <c r="A293" s="22" t="s">
        <v>87</v>
      </c>
      <c r="B293" s="42" t="s">
        <v>61</v>
      </c>
    </row>
    <row r="294" spans="1:2" ht="15.05">
      <c r="A294" s="22" t="s">
        <v>88</v>
      </c>
      <c r="B294" s="30"/>
    </row>
    <row r="295" spans="1:2" ht="15.05">
      <c r="A295" s="22" t="s">
        <v>89</v>
      </c>
      <c r="B295" s="30"/>
    </row>
    <row r="296" spans="1:2" ht="15.05">
      <c r="A296" s="22" t="s">
        <v>90</v>
      </c>
      <c r="B296" s="30"/>
    </row>
    <row r="297" spans="1:2" ht="15.05">
      <c r="A297" s="22" t="s">
        <v>91</v>
      </c>
      <c r="B297" s="30"/>
    </row>
    <row r="298" spans="1:2" ht="15.05">
      <c r="A298" s="22" t="s">
        <v>92</v>
      </c>
      <c r="B298" s="30"/>
    </row>
    <row r="299" spans="1:2" ht="15.05">
      <c r="A299" s="21" t="s">
        <v>22</v>
      </c>
      <c r="B299" s="7"/>
    </row>
    <row r="300" spans="1:2" ht="15.05">
      <c r="A300" s="22" t="s">
        <v>1</v>
      </c>
      <c r="B300" s="51" t="s">
        <v>61</v>
      </c>
    </row>
    <row r="301" spans="1:2" ht="15.05">
      <c r="A301" s="22" t="s">
        <v>7</v>
      </c>
      <c r="B301" s="24"/>
    </row>
    <row r="302" spans="1:2" ht="15.05">
      <c r="A302" s="22" t="s">
        <v>11</v>
      </c>
      <c r="B302" s="24"/>
    </row>
    <row r="303" spans="1:2" ht="15.05">
      <c r="A303" s="22" t="s">
        <v>6</v>
      </c>
      <c r="B303" s="24"/>
    </row>
    <row r="304" spans="1:2" ht="15.05">
      <c r="A304" s="22" t="s">
        <v>5</v>
      </c>
      <c r="B304" s="24"/>
    </row>
    <row r="305" spans="1:2" ht="15.05">
      <c r="A305" s="23" t="s">
        <v>39</v>
      </c>
      <c r="B305" s="25"/>
    </row>
    <row r="306" spans="1:2" ht="15.05">
      <c r="A306" s="22" t="s">
        <v>23</v>
      </c>
      <c r="B306" s="24"/>
    </row>
    <row r="307" spans="1:2" ht="15.05">
      <c r="A307" s="22" t="s">
        <v>1</v>
      </c>
      <c r="B307" s="24" t="s">
        <v>61</v>
      </c>
    </row>
    <row r="308" spans="1:2" ht="15.05">
      <c r="A308" s="22" t="s">
        <v>7</v>
      </c>
      <c r="B308" s="24"/>
    </row>
    <row r="309" spans="1:2" ht="15.05">
      <c r="A309" s="22" t="s">
        <v>11</v>
      </c>
      <c r="B309" s="24"/>
    </row>
    <row r="310" spans="1:2" ht="15.05">
      <c r="A310" s="22" t="s">
        <v>6</v>
      </c>
      <c r="B310" s="24"/>
    </row>
    <row r="311" spans="1:2" ht="15.05">
      <c r="A311" s="22" t="s">
        <v>5</v>
      </c>
      <c r="B311" s="24"/>
    </row>
    <row r="312" spans="1:2" ht="15.75" thickBot="1">
      <c r="A312" s="26" t="s">
        <v>39</v>
      </c>
      <c r="B312" s="27"/>
    </row>
    <row r="313" spans="1:2" ht="15.75" thickBot="1">
      <c r="A313" s="18"/>
      <c r="B313" s="19"/>
    </row>
    <row r="314" spans="1:2" ht="15.05">
      <c r="A314" s="31" t="s">
        <v>36</v>
      </c>
      <c r="B314" s="20"/>
    </row>
    <row r="315" spans="1:2" ht="15.05">
      <c r="A315" s="21" t="s">
        <v>24</v>
      </c>
      <c r="B315" s="229"/>
    </row>
    <row r="316" spans="1:2" ht="15.05">
      <c r="A316" s="22" t="s">
        <v>1</v>
      </c>
      <c r="B316" s="30" t="s">
        <v>226</v>
      </c>
    </row>
    <row r="317" spans="1:2" ht="15.05">
      <c r="A317" s="22" t="s">
        <v>7</v>
      </c>
      <c r="B317" s="30"/>
    </row>
    <row r="318" spans="1:2" ht="30.15">
      <c r="A318" s="22" t="s">
        <v>11</v>
      </c>
      <c r="B318" s="30" t="s">
        <v>233</v>
      </c>
    </row>
    <row r="319" spans="1:2" ht="15.05">
      <c r="A319" s="22" t="s">
        <v>6</v>
      </c>
      <c r="B319" s="30"/>
    </row>
    <row r="320" spans="1:2" ht="15.05">
      <c r="A320" s="22" t="s">
        <v>5</v>
      </c>
      <c r="B320" s="30"/>
    </row>
    <row r="321" spans="1:2" ht="15.05">
      <c r="A321" s="22" t="s">
        <v>12</v>
      </c>
      <c r="B321" s="30"/>
    </row>
    <row r="322" spans="1:2" ht="15.05">
      <c r="A322" s="21" t="s">
        <v>25</v>
      </c>
      <c r="B322" s="7"/>
    </row>
    <row r="323" spans="1:2" ht="15.05">
      <c r="A323" s="22" t="s">
        <v>1</v>
      </c>
      <c r="B323" s="51" t="s">
        <v>61</v>
      </c>
    </row>
    <row r="324" spans="1:2" ht="15.05">
      <c r="A324" s="22" t="s">
        <v>7</v>
      </c>
      <c r="B324" s="24"/>
    </row>
    <row r="325" spans="1:2" ht="15.05">
      <c r="A325" s="22" t="s">
        <v>11</v>
      </c>
      <c r="B325" s="30"/>
    </row>
    <row r="326" spans="1:2" ht="15.05">
      <c r="A326" s="22" t="s">
        <v>6</v>
      </c>
      <c r="B326" s="24"/>
    </row>
    <row r="327" spans="1:2" ht="15.05">
      <c r="A327" s="22" t="s">
        <v>5</v>
      </c>
      <c r="B327" s="24"/>
    </row>
    <row r="328" spans="1:2" ht="15.05">
      <c r="A328" s="22" t="s">
        <v>12</v>
      </c>
      <c r="B328" s="24"/>
    </row>
    <row r="329" spans="1:2" ht="15.05">
      <c r="A329" s="59" t="s">
        <v>26</v>
      </c>
      <c r="B329" s="230"/>
    </row>
    <row r="330" spans="1:2" ht="15.05">
      <c r="A330" s="61" t="s">
        <v>1</v>
      </c>
      <c r="B330" s="228" t="s">
        <v>226</v>
      </c>
    </row>
    <row r="331" spans="1:2" ht="15.05">
      <c r="A331" s="61" t="s">
        <v>7</v>
      </c>
      <c r="B331" s="225"/>
    </row>
    <row r="332" spans="1:2" ht="30.15">
      <c r="A332" s="61" t="s">
        <v>11</v>
      </c>
      <c r="B332" s="225" t="s">
        <v>233</v>
      </c>
    </row>
    <row r="333" spans="1:2" ht="15.05">
      <c r="A333" s="61" t="s">
        <v>6</v>
      </c>
      <c r="B333" s="225"/>
    </row>
    <row r="334" spans="1:2" ht="15.05">
      <c r="A334" s="61" t="s">
        <v>5</v>
      </c>
      <c r="B334" s="225"/>
    </row>
    <row r="335" spans="1:2" ht="15.05">
      <c r="A335" s="63" t="s">
        <v>12</v>
      </c>
      <c r="B335" s="226"/>
    </row>
    <row r="336" spans="1:2" ht="15.05">
      <c r="A336" s="22" t="s">
        <v>27</v>
      </c>
      <c r="B336" s="224"/>
    </row>
    <row r="337" spans="1:2" ht="15.05">
      <c r="A337" s="22" t="s">
        <v>1</v>
      </c>
      <c r="B337" s="231" t="s">
        <v>226</v>
      </c>
    </row>
    <row r="338" spans="1:2" ht="15.05">
      <c r="A338" s="22" t="s">
        <v>7</v>
      </c>
      <c r="B338" s="55"/>
    </row>
    <row r="339" spans="1:2" ht="30.15">
      <c r="A339" s="22" t="s">
        <v>11</v>
      </c>
      <c r="B339" s="55" t="s">
        <v>233</v>
      </c>
    </row>
    <row r="340" spans="1:2" ht="15.05">
      <c r="A340" s="22" t="s">
        <v>6</v>
      </c>
      <c r="B340" s="55"/>
    </row>
    <row r="341" spans="1:2" ht="15.05">
      <c r="A341" s="22" t="s">
        <v>5</v>
      </c>
      <c r="B341" s="55"/>
    </row>
    <row r="342" spans="1:2" ht="15.05">
      <c r="A342" s="22" t="s">
        <v>12</v>
      </c>
      <c r="B342" s="55"/>
    </row>
    <row r="343" spans="1:2" ht="15.05">
      <c r="A343" s="59" t="s">
        <v>10</v>
      </c>
      <c r="B343" s="227"/>
    </row>
    <row r="344" spans="1:2" ht="15.05">
      <c r="A344" s="61" t="s">
        <v>1</v>
      </c>
      <c r="B344" s="68" t="s">
        <v>226</v>
      </c>
    </row>
    <row r="345" spans="1:2" ht="15.05">
      <c r="A345" s="61" t="s">
        <v>7</v>
      </c>
      <c r="B345" s="62" t="s">
        <v>55</v>
      </c>
    </row>
    <row r="346" spans="1:2" ht="15.05">
      <c r="A346" s="61" t="s">
        <v>11</v>
      </c>
      <c r="B346" s="62" t="s">
        <v>63</v>
      </c>
    </row>
    <row r="347" spans="1:2" ht="15.05">
      <c r="A347" s="61" t="s">
        <v>6</v>
      </c>
      <c r="B347" s="62"/>
    </row>
    <row r="348" spans="1:2" ht="15.05">
      <c r="A348" s="61" t="s">
        <v>5</v>
      </c>
      <c r="B348" s="62"/>
    </row>
    <row r="349" spans="1:2" ht="15.05">
      <c r="A349" s="63" t="s">
        <v>12</v>
      </c>
      <c r="B349" s="64"/>
    </row>
    <row r="350" spans="1:2" ht="15.05">
      <c r="A350" s="59" t="s">
        <v>28</v>
      </c>
      <c r="B350" s="227"/>
    </row>
    <row r="351" spans="1:2" ht="15.05">
      <c r="A351" s="61" t="s">
        <v>1</v>
      </c>
      <c r="B351" s="68" t="s">
        <v>226</v>
      </c>
    </row>
    <row r="352" spans="1:2" ht="15.05">
      <c r="A352" s="61" t="s">
        <v>7</v>
      </c>
      <c r="B352" s="62" t="s">
        <v>55</v>
      </c>
    </row>
    <row r="353" spans="1:2" ht="15.05">
      <c r="A353" s="61" t="s">
        <v>11</v>
      </c>
      <c r="B353" s="62" t="s">
        <v>63</v>
      </c>
    </row>
    <row r="354" spans="1:2" ht="15.05">
      <c r="A354" s="61" t="s">
        <v>6</v>
      </c>
      <c r="B354" s="62"/>
    </row>
    <row r="355" spans="1:2" ht="15.05">
      <c r="A355" s="61" t="s">
        <v>5</v>
      </c>
      <c r="B355" s="62"/>
    </row>
    <row r="356" spans="1:2" ht="15.05">
      <c r="A356" s="63" t="s">
        <v>12</v>
      </c>
      <c r="B356" s="64"/>
    </row>
    <row r="357" spans="1:2" ht="15.05">
      <c r="A357" s="21" t="s">
        <v>0</v>
      </c>
      <c r="B357" s="7"/>
    </row>
    <row r="358" spans="1:2" ht="15.05">
      <c r="A358" s="22" t="s">
        <v>1</v>
      </c>
      <c r="B358" s="24" t="s">
        <v>226</v>
      </c>
    </row>
    <row r="359" spans="1:2" ht="15.05">
      <c r="A359" s="22" t="s">
        <v>7</v>
      </c>
      <c r="B359" s="24"/>
    </row>
    <row r="360" spans="1:2" ht="30.15">
      <c r="A360" s="22" t="s">
        <v>11</v>
      </c>
      <c r="B360" s="30" t="s">
        <v>341</v>
      </c>
    </row>
    <row r="361" spans="1:2" ht="15.05">
      <c r="A361" s="22" t="s">
        <v>6</v>
      </c>
      <c r="B361" s="24"/>
    </row>
    <row r="362" spans="1:2" ht="15.05">
      <c r="A362" s="22" t="s">
        <v>5</v>
      </c>
      <c r="B362" s="24"/>
    </row>
    <row r="363" spans="1:2" ht="15.05">
      <c r="A363" s="22" t="s">
        <v>39</v>
      </c>
      <c r="B363" s="24"/>
    </row>
    <row r="364" spans="1:2" ht="15.05">
      <c r="A364" s="21" t="s">
        <v>9</v>
      </c>
      <c r="B364" s="7"/>
    </row>
    <row r="365" spans="1:2" ht="15.05">
      <c r="A365" s="22" t="s">
        <v>1</v>
      </c>
      <c r="B365" s="24" t="s">
        <v>226</v>
      </c>
    </row>
    <row r="366" spans="1:2" ht="15.05">
      <c r="A366" s="22" t="s">
        <v>7</v>
      </c>
      <c r="B366" s="24"/>
    </row>
    <row r="367" spans="1:2" ht="30.15">
      <c r="A367" s="22" t="s">
        <v>11</v>
      </c>
      <c r="B367" s="30" t="s">
        <v>341</v>
      </c>
    </row>
    <row r="368" spans="1:2" ht="15.05">
      <c r="A368" s="22" t="s">
        <v>6</v>
      </c>
      <c r="B368" s="30"/>
    </row>
    <row r="369" spans="1:2" ht="15.05">
      <c r="A369" s="22" t="s">
        <v>5</v>
      </c>
      <c r="B369" s="24"/>
    </row>
    <row r="370" spans="1:2" ht="15.05">
      <c r="A370" s="22" t="s">
        <v>39</v>
      </c>
      <c r="B370" s="24"/>
    </row>
    <row r="371" spans="1:2" ht="15.05">
      <c r="A371" s="12" t="s">
        <v>29</v>
      </c>
      <c r="B371" s="7"/>
    </row>
    <row r="372" spans="1:2" ht="15.05">
      <c r="A372" s="22" t="s">
        <v>1</v>
      </c>
      <c r="B372" s="24" t="s">
        <v>226</v>
      </c>
    </row>
    <row r="373" spans="1:2" ht="15.05">
      <c r="A373" s="22" t="s">
        <v>7</v>
      </c>
      <c r="B373" s="52"/>
    </row>
    <row r="374" spans="1:2" ht="30.15">
      <c r="A374" s="22" t="s">
        <v>11</v>
      </c>
      <c r="B374" s="30" t="s">
        <v>341</v>
      </c>
    </row>
    <row r="375" spans="1:2" ht="15.05">
      <c r="A375" s="22" t="s">
        <v>6</v>
      </c>
      <c r="B375" s="52"/>
    </row>
    <row r="376" spans="1:2" ht="15.05">
      <c r="A376" s="22" t="s">
        <v>5</v>
      </c>
      <c r="B376" s="52"/>
    </row>
    <row r="377" spans="1:2" ht="15.05">
      <c r="A377" s="22" t="s">
        <v>39</v>
      </c>
      <c r="B377" s="52"/>
    </row>
    <row r="378" spans="1:2" ht="15.05">
      <c r="A378" s="59" t="s">
        <v>30</v>
      </c>
      <c r="B378" s="227"/>
    </row>
    <row r="379" spans="1:2" ht="15.05">
      <c r="A379" s="61" t="s">
        <v>40</v>
      </c>
      <c r="B379" s="198" t="s">
        <v>226</v>
      </c>
    </row>
    <row r="380" spans="1:2" ht="15.05">
      <c r="A380" s="61" t="s">
        <v>7</v>
      </c>
      <c r="B380" s="199"/>
    </row>
    <row r="381" spans="1:2" ht="30.15">
      <c r="A381" s="61" t="s">
        <v>11</v>
      </c>
      <c r="B381" s="225" t="s">
        <v>342</v>
      </c>
    </row>
    <row r="382" spans="1:2" ht="15.05">
      <c r="A382" s="61" t="s">
        <v>6</v>
      </c>
      <c r="B382" s="199"/>
    </row>
    <row r="383" spans="1:2" ht="15.05">
      <c r="A383" s="61" t="s">
        <v>5</v>
      </c>
      <c r="B383" s="199"/>
    </row>
    <row r="384" spans="1:2" ht="15.05">
      <c r="A384" s="63" t="s">
        <v>39</v>
      </c>
      <c r="B384" s="200"/>
    </row>
    <row r="385" spans="1:2" ht="15.05">
      <c r="A385" s="59" t="s">
        <v>41</v>
      </c>
      <c r="B385" s="227"/>
    </row>
    <row r="386" spans="1:2" ht="15.05">
      <c r="A386" s="61" t="s">
        <v>40</v>
      </c>
      <c r="B386" s="198" t="s">
        <v>226</v>
      </c>
    </row>
    <row r="387" spans="1:2" ht="15.05">
      <c r="A387" s="61" t="s">
        <v>7</v>
      </c>
      <c r="B387" s="199"/>
    </row>
    <row r="388" spans="1:2" ht="30.15">
      <c r="A388" s="61" t="s">
        <v>11</v>
      </c>
      <c r="B388" s="225" t="s">
        <v>233</v>
      </c>
    </row>
    <row r="389" spans="1:2" ht="15.05">
      <c r="A389" s="61" t="s">
        <v>6</v>
      </c>
      <c r="B389" s="62"/>
    </row>
    <row r="390" spans="1:2" ht="15.05">
      <c r="A390" s="61" t="s">
        <v>5</v>
      </c>
      <c r="B390" s="62"/>
    </row>
    <row r="391" spans="1:2" ht="15.05">
      <c r="A391" s="63" t="s">
        <v>39</v>
      </c>
      <c r="B391" s="64"/>
    </row>
    <row r="392" spans="1:2" ht="15.05">
      <c r="A392" s="22" t="s">
        <v>32</v>
      </c>
      <c r="B392" s="229"/>
    </row>
    <row r="393" spans="1:2" ht="15.05">
      <c r="A393" s="22" t="s">
        <v>40</v>
      </c>
      <c r="B393" s="30" t="s">
        <v>61</v>
      </c>
    </row>
    <row r="394" spans="1:2" ht="15.05">
      <c r="A394" s="22" t="s">
        <v>7</v>
      </c>
      <c r="B394" s="30"/>
    </row>
    <row r="395" spans="1:2" ht="15.05">
      <c r="A395" s="22" t="s">
        <v>11</v>
      </c>
      <c r="B395" s="30"/>
    </row>
    <row r="396" spans="1:2" ht="15.05">
      <c r="A396" s="22" t="s">
        <v>6</v>
      </c>
      <c r="B396" s="30"/>
    </row>
    <row r="397" spans="1:2" ht="15.05">
      <c r="A397" s="22" t="s">
        <v>5</v>
      </c>
      <c r="B397" s="30"/>
    </row>
    <row r="398" spans="1:2" ht="15.05">
      <c r="A398" s="23" t="s">
        <v>39</v>
      </c>
      <c r="B398" s="30"/>
    </row>
    <row r="399" spans="1:2" ht="15.05">
      <c r="A399" s="22" t="s">
        <v>33</v>
      </c>
      <c r="B399" s="7"/>
    </row>
    <row r="400" spans="1:2" ht="15.05">
      <c r="A400" s="22" t="s">
        <v>40</v>
      </c>
      <c r="B400" s="24" t="s">
        <v>61</v>
      </c>
    </row>
    <row r="401" spans="1:2" ht="15.05">
      <c r="A401" s="22" t="s">
        <v>7</v>
      </c>
      <c r="B401" s="24"/>
    </row>
    <row r="402" spans="1:2" ht="15.05">
      <c r="A402" s="22" t="s">
        <v>11</v>
      </c>
      <c r="B402" s="24"/>
    </row>
    <row r="403" spans="1:2" ht="15.05">
      <c r="A403" s="22" t="s">
        <v>6</v>
      </c>
      <c r="B403" s="24"/>
    </row>
    <row r="404" spans="1:2" ht="15.05">
      <c r="A404" s="22" t="s">
        <v>5</v>
      </c>
      <c r="B404" s="24"/>
    </row>
    <row r="405" spans="1:2" ht="15.05">
      <c r="A405" s="23" t="s">
        <v>39</v>
      </c>
      <c r="B405" s="25"/>
    </row>
    <row r="406" spans="1:2" ht="15.05">
      <c r="A406" s="22" t="s">
        <v>34</v>
      </c>
      <c r="B406" s="7"/>
    </row>
    <row r="407" spans="1:2" ht="15.05">
      <c r="A407" s="22" t="s">
        <v>40</v>
      </c>
      <c r="B407" s="51" t="s">
        <v>226</v>
      </c>
    </row>
    <row r="408" spans="1:2" ht="15.05">
      <c r="A408" s="22" t="s">
        <v>7</v>
      </c>
      <c r="B408" s="24"/>
    </row>
    <row r="409" spans="1:2" ht="15.05">
      <c r="A409" s="22" t="s">
        <v>11</v>
      </c>
      <c r="B409" s="30" t="s">
        <v>343</v>
      </c>
    </row>
    <row r="410" spans="1:2" ht="15.05">
      <c r="A410" s="22" t="s">
        <v>6</v>
      </c>
      <c r="B410" s="24"/>
    </row>
    <row r="411" spans="1:2" ht="15.05">
      <c r="A411" s="22" t="s">
        <v>5</v>
      </c>
      <c r="B411" s="24"/>
    </row>
    <row r="412" spans="1:2" ht="15.05">
      <c r="A412" s="23" t="s">
        <v>39</v>
      </c>
      <c r="B412" s="25"/>
    </row>
    <row r="413" spans="1:2" ht="15.05">
      <c r="A413" s="22" t="s">
        <v>35</v>
      </c>
      <c r="B413" s="7"/>
    </row>
    <row r="414" spans="1:2" ht="15.05">
      <c r="A414" s="22" t="s">
        <v>1</v>
      </c>
      <c r="B414" s="51" t="s">
        <v>61</v>
      </c>
    </row>
    <row r="415" spans="1:2" ht="15.05">
      <c r="A415" s="22" t="s">
        <v>7</v>
      </c>
      <c r="B415" s="24"/>
    </row>
    <row r="416" spans="1:2" ht="15.05">
      <c r="A416" s="22" t="s">
        <v>11</v>
      </c>
      <c r="B416" s="24"/>
    </row>
    <row r="417" spans="1:2" ht="15.05">
      <c r="A417" s="22" t="s">
        <v>6</v>
      </c>
      <c r="B417" s="24"/>
    </row>
    <row r="418" spans="1:2" ht="15.05">
      <c r="A418" s="22" t="s">
        <v>5</v>
      </c>
      <c r="B418" s="24"/>
    </row>
    <row r="419" spans="1:2" ht="15.75" thickBot="1">
      <c r="A419" s="26" t="s">
        <v>12</v>
      </c>
      <c r="B419" s="27"/>
    </row>
  </sheetData>
  <phoneticPr fontId="6" type="noConversion"/>
  <pageMargins left="0.75" right="0.75" top="1" bottom="1" header="0.5" footer="0.5"/>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B423"/>
  <sheetViews>
    <sheetView topLeftCell="A317" zoomScale="75" zoomScaleNormal="75" workbookViewId="0"/>
  </sheetViews>
  <sheetFormatPr defaultRowHeight="12.45"/>
  <cols>
    <col min="1" max="1" width="59.25" customWidth="1"/>
    <col min="2" max="2" width="177.25" customWidth="1"/>
  </cols>
  <sheetData>
    <row r="1" spans="1:2" ht="25.55">
      <c r="A1" s="81" t="s">
        <v>109</v>
      </c>
      <c r="B1" s="75"/>
    </row>
    <row r="2" spans="1:2" ht="90.35">
      <c r="A2" s="82"/>
      <c r="B2" s="83" t="s">
        <v>110</v>
      </c>
    </row>
    <row r="3" spans="1:2" ht="409.6">
      <c r="A3" s="95"/>
      <c r="B3" s="83" t="s">
        <v>111</v>
      </c>
    </row>
    <row r="4" spans="1:2" ht="30.15">
      <c r="A4" s="19"/>
      <c r="B4" s="83" t="s">
        <v>112</v>
      </c>
    </row>
    <row r="5" spans="1:2" ht="15.05">
      <c r="A5" s="83"/>
      <c r="B5" s="75"/>
    </row>
    <row r="6" spans="1:2" ht="18.350000000000001" thickBot="1">
      <c r="A6" s="95" t="s">
        <v>113</v>
      </c>
      <c r="B6" s="75"/>
    </row>
    <row r="7" spans="1:2" ht="15.05">
      <c r="A7" s="84" t="s">
        <v>60</v>
      </c>
      <c r="B7" s="85"/>
    </row>
    <row r="8" spans="1:2" ht="15.75">
      <c r="A8" s="86"/>
      <c r="B8" s="214"/>
    </row>
    <row r="9" spans="1:2" ht="15.75">
      <c r="A9" s="86" t="s">
        <v>40</v>
      </c>
      <c r="B9" s="215" t="s">
        <v>206</v>
      </c>
    </row>
    <row r="10" spans="1:2" ht="15.75">
      <c r="A10" s="86" t="s">
        <v>49</v>
      </c>
      <c r="B10" s="215" t="s">
        <v>202</v>
      </c>
    </row>
    <row r="11" spans="1:2" ht="15.75">
      <c r="A11" s="86" t="s">
        <v>50</v>
      </c>
      <c r="B11" s="215" t="s">
        <v>203</v>
      </c>
    </row>
    <row r="12" spans="1:2" ht="15.75">
      <c r="A12" s="86" t="s">
        <v>51</v>
      </c>
      <c r="B12" s="215" t="s">
        <v>204</v>
      </c>
    </row>
    <row r="13" spans="1:2" ht="15.75">
      <c r="A13" s="86" t="s">
        <v>52</v>
      </c>
      <c r="B13" s="215" t="s">
        <v>205</v>
      </c>
    </row>
    <row r="14" spans="1:2" ht="15.75">
      <c r="A14" s="86" t="s">
        <v>39</v>
      </c>
      <c r="B14" s="216" t="s">
        <v>114</v>
      </c>
    </row>
    <row r="15" spans="1:2" ht="15.05">
      <c r="A15" s="87" t="s">
        <v>37</v>
      </c>
      <c r="B15" s="88"/>
    </row>
    <row r="16" spans="1:2" ht="15.05">
      <c r="A16" s="78" t="s">
        <v>40</v>
      </c>
      <c r="B16" s="76" t="s">
        <v>61</v>
      </c>
    </row>
    <row r="17" spans="1:2" ht="15.05">
      <c r="A17" s="78" t="s">
        <v>49</v>
      </c>
      <c r="B17" s="76"/>
    </row>
    <row r="18" spans="1:2" ht="15.05">
      <c r="A18" s="78" t="s">
        <v>50</v>
      </c>
      <c r="B18" s="76"/>
    </row>
    <row r="19" spans="1:2" ht="15.05">
      <c r="A19" s="78" t="s">
        <v>51</v>
      </c>
      <c r="B19" s="76"/>
    </row>
    <row r="20" spans="1:2" ht="15.05">
      <c r="A20" s="78" t="s">
        <v>52</v>
      </c>
      <c r="B20" s="76"/>
    </row>
    <row r="21" spans="1:2" ht="15.05">
      <c r="A21" s="79" t="s">
        <v>39</v>
      </c>
      <c r="B21" s="77"/>
    </row>
    <row r="22" spans="1:2" ht="15.05">
      <c r="A22" s="87" t="s">
        <v>38</v>
      </c>
      <c r="B22" s="88"/>
    </row>
    <row r="23" spans="1:2" ht="15.05">
      <c r="A23" s="78" t="s">
        <v>40</v>
      </c>
      <c r="B23" s="76" t="s">
        <v>61</v>
      </c>
    </row>
    <row r="24" spans="1:2" ht="15.05">
      <c r="A24" s="78" t="s">
        <v>49</v>
      </c>
      <c r="B24" s="76"/>
    </row>
    <row r="25" spans="1:2" ht="15.05">
      <c r="A25" s="78" t="s">
        <v>50</v>
      </c>
      <c r="B25" s="80"/>
    </row>
    <row r="26" spans="1:2" ht="15.05">
      <c r="A26" s="78" t="s">
        <v>51</v>
      </c>
      <c r="B26" s="80"/>
    </row>
    <row r="27" spans="1:2" ht="15.05">
      <c r="A27" s="78" t="s">
        <v>52</v>
      </c>
      <c r="B27" s="80"/>
    </row>
    <row r="28" spans="1:2" ht="15.05">
      <c r="A28" s="79" t="s">
        <v>39</v>
      </c>
      <c r="B28" s="91"/>
    </row>
    <row r="29" spans="1:2" ht="15.05">
      <c r="A29" s="78" t="s">
        <v>18</v>
      </c>
      <c r="B29" s="80"/>
    </row>
    <row r="30" spans="1:2" ht="15.05">
      <c r="A30" s="78" t="s">
        <v>40</v>
      </c>
      <c r="B30" s="55" t="s">
        <v>61</v>
      </c>
    </row>
    <row r="31" spans="1:2" ht="15.05">
      <c r="A31" s="78" t="s">
        <v>49</v>
      </c>
      <c r="B31" s="80"/>
    </row>
    <row r="32" spans="1:2" ht="15.05">
      <c r="A32" s="78" t="s">
        <v>50</v>
      </c>
      <c r="B32" s="55" t="s">
        <v>223</v>
      </c>
    </row>
    <row r="33" spans="1:2" ht="15.05">
      <c r="A33" s="78" t="s">
        <v>51</v>
      </c>
      <c r="B33" s="80"/>
    </row>
    <row r="34" spans="1:2" ht="15.05">
      <c r="A34" s="78" t="s">
        <v>52</v>
      </c>
      <c r="B34" s="80"/>
    </row>
    <row r="35" spans="1:2" ht="15.05">
      <c r="A35" s="78" t="s">
        <v>39</v>
      </c>
      <c r="B35" s="80"/>
    </row>
    <row r="36" spans="1:2" ht="15.05">
      <c r="A36" s="87" t="s">
        <v>19</v>
      </c>
      <c r="B36" s="90"/>
    </row>
    <row r="37" spans="1:2" ht="15.05">
      <c r="A37" s="78" t="s">
        <v>40</v>
      </c>
      <c r="B37" s="80" t="s">
        <v>61</v>
      </c>
    </row>
    <row r="38" spans="1:2" ht="15.05">
      <c r="A38" s="78" t="s">
        <v>49</v>
      </c>
      <c r="B38" s="80"/>
    </row>
    <row r="39" spans="1:2" ht="15.05">
      <c r="A39" s="78" t="s">
        <v>50</v>
      </c>
      <c r="B39" s="80"/>
    </row>
    <row r="40" spans="1:2" ht="15.05">
      <c r="A40" s="78" t="s">
        <v>51</v>
      </c>
      <c r="B40" s="80"/>
    </row>
    <row r="41" spans="1:2" ht="15.05">
      <c r="A41" s="78" t="s">
        <v>52</v>
      </c>
      <c r="B41" s="80"/>
    </row>
    <row r="42" spans="1:2" ht="15.05">
      <c r="A42" s="79" t="s">
        <v>39</v>
      </c>
      <c r="B42" s="91"/>
    </row>
    <row r="43" spans="1:2" ht="15.05">
      <c r="A43" s="78" t="s">
        <v>15</v>
      </c>
      <c r="B43" s="80"/>
    </row>
    <row r="44" spans="1:2" ht="15.05">
      <c r="A44" s="78" t="s">
        <v>40</v>
      </c>
      <c r="B44" s="55" t="s">
        <v>226</v>
      </c>
    </row>
    <row r="45" spans="1:2" ht="15.05">
      <c r="A45" s="78" t="s">
        <v>49</v>
      </c>
      <c r="B45" s="80" t="s">
        <v>55</v>
      </c>
    </row>
    <row r="46" spans="1:2" ht="30.15">
      <c r="A46" s="78" t="s">
        <v>50</v>
      </c>
      <c r="B46" s="80" t="s">
        <v>115</v>
      </c>
    </row>
    <row r="47" spans="1:2" ht="15.05">
      <c r="A47" s="78" t="s">
        <v>51</v>
      </c>
      <c r="B47" s="80"/>
    </row>
    <row r="48" spans="1:2" ht="15.05">
      <c r="A48" s="78" t="s">
        <v>52</v>
      </c>
      <c r="B48" s="80"/>
    </row>
    <row r="49" spans="1:2" ht="15.05">
      <c r="A49" s="78" t="s">
        <v>39</v>
      </c>
      <c r="B49" s="80"/>
    </row>
    <row r="50" spans="1:2" ht="15.05">
      <c r="A50" s="87" t="s">
        <v>8</v>
      </c>
      <c r="B50" s="90"/>
    </row>
    <row r="51" spans="1:2" ht="15.05">
      <c r="A51" s="78" t="s">
        <v>40</v>
      </c>
      <c r="B51" s="80" t="s">
        <v>61</v>
      </c>
    </row>
    <row r="52" spans="1:2" ht="15.05">
      <c r="A52" s="78" t="s">
        <v>49</v>
      </c>
      <c r="B52" s="80"/>
    </row>
    <row r="53" spans="1:2" ht="15.05">
      <c r="A53" s="78" t="s">
        <v>50</v>
      </c>
      <c r="B53" s="80"/>
    </row>
    <row r="54" spans="1:2" ht="15.05">
      <c r="A54" s="78" t="s">
        <v>51</v>
      </c>
      <c r="B54" s="80"/>
    </row>
    <row r="55" spans="1:2" ht="15.05">
      <c r="A55" s="78" t="s">
        <v>52</v>
      </c>
      <c r="B55" s="80"/>
    </row>
    <row r="56" spans="1:2" ht="15.05">
      <c r="A56" s="79" t="s">
        <v>39</v>
      </c>
      <c r="B56" s="91"/>
    </row>
    <row r="57" spans="1:2" ht="15.05">
      <c r="A57" s="87" t="s">
        <v>53</v>
      </c>
      <c r="B57" s="90"/>
    </row>
    <row r="58" spans="1:2" ht="15.05">
      <c r="A58" s="78" t="s">
        <v>40</v>
      </c>
      <c r="B58" s="80" t="s">
        <v>61</v>
      </c>
    </row>
    <row r="59" spans="1:2" ht="15.05">
      <c r="A59" s="78" t="s">
        <v>49</v>
      </c>
      <c r="B59" s="80"/>
    </row>
    <row r="60" spans="1:2" ht="15.05">
      <c r="A60" s="78" t="s">
        <v>50</v>
      </c>
      <c r="B60" s="80"/>
    </row>
    <row r="61" spans="1:2" ht="15.05">
      <c r="A61" s="78" t="s">
        <v>51</v>
      </c>
      <c r="B61" s="80"/>
    </row>
    <row r="62" spans="1:2" ht="15.05">
      <c r="A62" s="78" t="s">
        <v>52</v>
      </c>
      <c r="B62" s="80"/>
    </row>
    <row r="63" spans="1:2" ht="15.05">
      <c r="A63" s="79" t="s">
        <v>39</v>
      </c>
      <c r="B63" s="91"/>
    </row>
    <row r="64" spans="1:2" ht="15.05">
      <c r="A64" s="78" t="s">
        <v>30</v>
      </c>
      <c r="B64" s="90"/>
    </row>
    <row r="65" spans="1:2" ht="15.05">
      <c r="A65" s="78" t="s">
        <v>40</v>
      </c>
      <c r="B65" s="80" t="s">
        <v>61</v>
      </c>
    </row>
    <row r="66" spans="1:2" ht="15.05">
      <c r="A66" s="78" t="s">
        <v>49</v>
      </c>
      <c r="B66" s="80"/>
    </row>
    <row r="67" spans="1:2" ht="15.05">
      <c r="A67" s="78" t="s">
        <v>50</v>
      </c>
      <c r="B67" s="80"/>
    </row>
    <row r="68" spans="1:2" ht="15.05">
      <c r="A68" s="78" t="s">
        <v>51</v>
      </c>
      <c r="B68" s="80"/>
    </row>
    <row r="69" spans="1:2" ht="15.05">
      <c r="A69" s="78" t="s">
        <v>52</v>
      </c>
      <c r="B69" s="80"/>
    </row>
    <row r="70" spans="1:2" ht="15.05">
      <c r="A70" s="78" t="s">
        <v>39</v>
      </c>
      <c r="B70" s="91"/>
    </row>
    <row r="71" spans="1:2" ht="15.05">
      <c r="A71" s="87" t="s">
        <v>98</v>
      </c>
      <c r="B71" s="90"/>
    </row>
    <row r="72" spans="1:2" ht="15.05">
      <c r="A72" s="78" t="s">
        <v>40</v>
      </c>
      <c r="B72" s="55" t="s">
        <v>226</v>
      </c>
    </row>
    <row r="73" spans="1:2" ht="15.05">
      <c r="A73" s="78" t="s">
        <v>49</v>
      </c>
      <c r="B73" s="80" t="s">
        <v>55</v>
      </c>
    </row>
    <row r="74" spans="1:2" ht="30.15">
      <c r="A74" s="78" t="s">
        <v>50</v>
      </c>
      <c r="B74" s="55" t="s">
        <v>344</v>
      </c>
    </row>
    <row r="75" spans="1:2" ht="15.05">
      <c r="A75" s="78" t="s">
        <v>51</v>
      </c>
      <c r="B75" s="80" t="s">
        <v>75</v>
      </c>
    </row>
    <row r="76" spans="1:2" ht="15.05">
      <c r="A76" s="78" t="s">
        <v>52</v>
      </c>
      <c r="B76" s="80"/>
    </row>
    <row r="77" spans="1:2" ht="15.05">
      <c r="A77" s="79" t="s">
        <v>39</v>
      </c>
      <c r="B77" s="91"/>
    </row>
    <row r="78" spans="1:2" ht="15.05">
      <c r="A78" s="87" t="s">
        <v>99</v>
      </c>
      <c r="B78" s="90"/>
    </row>
    <row r="79" spans="1:2" ht="15.05">
      <c r="A79" s="78" t="s">
        <v>40</v>
      </c>
      <c r="B79" s="55" t="s">
        <v>226</v>
      </c>
    </row>
    <row r="80" spans="1:2" ht="15.05">
      <c r="A80" s="78" t="s">
        <v>49</v>
      </c>
      <c r="B80" s="80" t="s">
        <v>55</v>
      </c>
    </row>
    <row r="81" spans="1:2" ht="15.05">
      <c r="A81" s="78" t="s">
        <v>50</v>
      </c>
      <c r="B81" s="80" t="s">
        <v>116</v>
      </c>
    </row>
    <row r="82" spans="1:2" ht="15.05">
      <c r="A82" s="78" t="s">
        <v>51</v>
      </c>
      <c r="B82" s="80" t="s">
        <v>75</v>
      </c>
    </row>
    <row r="83" spans="1:2" ht="15.05">
      <c r="A83" s="78" t="s">
        <v>52</v>
      </c>
      <c r="B83" s="80"/>
    </row>
    <row r="84" spans="1:2" ht="15.05">
      <c r="A84" s="79" t="s">
        <v>39</v>
      </c>
      <c r="B84" s="91"/>
    </row>
    <row r="85" spans="1:2" ht="15.05">
      <c r="A85" s="78" t="s">
        <v>100</v>
      </c>
      <c r="B85" s="80"/>
    </row>
    <row r="86" spans="1:2" ht="15.05">
      <c r="A86" s="78" t="s">
        <v>40</v>
      </c>
      <c r="B86" s="80" t="s">
        <v>61</v>
      </c>
    </row>
    <row r="87" spans="1:2" ht="15.05">
      <c r="A87" s="78" t="s">
        <v>49</v>
      </c>
      <c r="B87" s="80"/>
    </row>
    <row r="88" spans="1:2" ht="15.05">
      <c r="A88" s="78" t="s">
        <v>50</v>
      </c>
      <c r="B88" s="80"/>
    </row>
    <row r="89" spans="1:2" ht="15.05">
      <c r="A89" s="78" t="s">
        <v>51</v>
      </c>
      <c r="B89" s="80"/>
    </row>
    <row r="90" spans="1:2" ht="15.05">
      <c r="A90" s="78" t="s">
        <v>52</v>
      </c>
      <c r="B90" s="80"/>
    </row>
    <row r="91" spans="1:2" ht="15.05">
      <c r="A91" s="79" t="s">
        <v>39</v>
      </c>
      <c r="B91" s="80"/>
    </row>
    <row r="92" spans="1:2" ht="15.05">
      <c r="A92" s="87" t="s">
        <v>22</v>
      </c>
      <c r="B92" s="90"/>
    </row>
    <row r="93" spans="1:2" ht="15.05">
      <c r="A93" s="78" t="s">
        <v>40</v>
      </c>
      <c r="B93" s="55" t="s">
        <v>226</v>
      </c>
    </row>
    <row r="94" spans="1:2" ht="15.05">
      <c r="A94" s="78" t="s">
        <v>49</v>
      </c>
      <c r="B94" s="80" t="s">
        <v>55</v>
      </c>
    </row>
    <row r="95" spans="1:2" ht="15.05">
      <c r="A95" s="78" t="s">
        <v>50</v>
      </c>
      <c r="B95" s="55" t="s">
        <v>234</v>
      </c>
    </row>
    <row r="96" spans="1:2" ht="15.05">
      <c r="A96" s="78" t="s">
        <v>51</v>
      </c>
      <c r="B96" s="80" t="s">
        <v>75</v>
      </c>
    </row>
    <row r="97" spans="1:2" ht="15.05">
      <c r="A97" s="78" t="s">
        <v>52</v>
      </c>
      <c r="B97" s="80"/>
    </row>
    <row r="98" spans="1:2" ht="15.05">
      <c r="A98" s="79" t="s">
        <v>39</v>
      </c>
      <c r="B98" s="91"/>
    </row>
    <row r="99" spans="1:2" ht="15.05">
      <c r="A99" s="78" t="s">
        <v>23</v>
      </c>
      <c r="B99" s="80"/>
    </row>
    <row r="100" spans="1:2" ht="15.05">
      <c r="A100" s="78" t="s">
        <v>40</v>
      </c>
      <c r="B100" s="80" t="s">
        <v>61</v>
      </c>
    </row>
    <row r="101" spans="1:2" ht="15.05">
      <c r="A101" s="78" t="s">
        <v>49</v>
      </c>
      <c r="B101" s="80"/>
    </row>
    <row r="102" spans="1:2" ht="15.05">
      <c r="A102" s="78" t="s">
        <v>50</v>
      </c>
      <c r="B102" s="80"/>
    </row>
    <row r="103" spans="1:2" ht="15.05">
      <c r="A103" s="78" t="s">
        <v>51</v>
      </c>
      <c r="B103" s="80"/>
    </row>
    <row r="104" spans="1:2" ht="15.05">
      <c r="A104" s="78" t="s">
        <v>52</v>
      </c>
      <c r="B104" s="80"/>
    </row>
    <row r="105" spans="1:2" ht="15.05">
      <c r="A105" s="78" t="s">
        <v>39</v>
      </c>
      <c r="B105" s="80"/>
    </row>
    <row r="106" spans="1:2" ht="15.05">
      <c r="A106" s="87" t="s">
        <v>117</v>
      </c>
      <c r="B106" s="90"/>
    </row>
    <row r="107" spans="1:2" ht="15.05">
      <c r="A107" s="78" t="s">
        <v>40</v>
      </c>
      <c r="B107" s="80" t="s">
        <v>61</v>
      </c>
    </row>
    <row r="108" spans="1:2" ht="15.05">
      <c r="A108" s="78" t="s">
        <v>49</v>
      </c>
      <c r="B108" s="80"/>
    </row>
    <row r="109" spans="1:2" ht="15.05">
      <c r="A109" s="78" t="s">
        <v>50</v>
      </c>
      <c r="B109" s="80"/>
    </row>
    <row r="110" spans="1:2" ht="15.05">
      <c r="A110" s="78" t="s">
        <v>51</v>
      </c>
      <c r="B110" s="80"/>
    </row>
    <row r="111" spans="1:2" ht="15.05">
      <c r="A111" s="78" t="s">
        <v>52</v>
      </c>
      <c r="B111" s="80"/>
    </row>
    <row r="112" spans="1:2" ht="15.75" thickBot="1">
      <c r="A112" s="92" t="s">
        <v>39</v>
      </c>
      <c r="B112" s="98"/>
    </row>
    <row r="113" spans="1:2" ht="15.75" thickBot="1">
      <c r="A113" s="89"/>
      <c r="B113" s="97"/>
    </row>
    <row r="114" spans="1:2" ht="15.05">
      <c r="A114" s="84" t="s">
        <v>67</v>
      </c>
      <c r="B114" s="85"/>
    </row>
    <row r="115" spans="1:2" ht="15.05">
      <c r="A115" s="87" t="s">
        <v>24</v>
      </c>
      <c r="B115" s="90"/>
    </row>
    <row r="116" spans="1:2" ht="15.05">
      <c r="A116" s="78" t="s">
        <v>40</v>
      </c>
      <c r="B116" s="55" t="s">
        <v>222</v>
      </c>
    </row>
    <row r="117" spans="1:2" ht="15.05">
      <c r="A117" s="78" t="s">
        <v>49</v>
      </c>
      <c r="B117" s="80" t="s">
        <v>55</v>
      </c>
    </row>
    <row r="118" spans="1:2" ht="15.05">
      <c r="A118" s="78" t="s">
        <v>50</v>
      </c>
      <c r="B118" s="55" t="s">
        <v>345</v>
      </c>
    </row>
    <row r="119" spans="1:2" ht="15.05">
      <c r="A119" s="78" t="s">
        <v>51</v>
      </c>
      <c r="B119" s="80" t="s">
        <v>75</v>
      </c>
    </row>
    <row r="120" spans="1:2" ht="15.05">
      <c r="A120" s="78" t="s">
        <v>52</v>
      </c>
      <c r="B120" s="80"/>
    </row>
    <row r="121" spans="1:2" ht="15.05">
      <c r="A121" s="78" t="s">
        <v>39</v>
      </c>
      <c r="B121" s="91"/>
    </row>
    <row r="122" spans="1:2" ht="15.05">
      <c r="A122" s="87" t="s">
        <v>25</v>
      </c>
      <c r="B122" s="90"/>
    </row>
    <row r="123" spans="1:2" ht="15.05">
      <c r="A123" s="78" t="s">
        <v>40</v>
      </c>
      <c r="B123" s="55" t="s">
        <v>222</v>
      </c>
    </row>
    <row r="124" spans="1:2" ht="15.05">
      <c r="A124" s="78" t="s">
        <v>49</v>
      </c>
      <c r="B124" s="80" t="s">
        <v>55</v>
      </c>
    </row>
    <row r="125" spans="1:2" ht="30.15">
      <c r="A125" s="78" t="s">
        <v>50</v>
      </c>
      <c r="B125" s="55" t="s">
        <v>346</v>
      </c>
    </row>
    <row r="126" spans="1:2" ht="15.05">
      <c r="A126" s="78" t="s">
        <v>51</v>
      </c>
      <c r="B126" s="80" t="s">
        <v>75</v>
      </c>
    </row>
    <row r="127" spans="1:2" ht="15.05">
      <c r="A127" s="78" t="s">
        <v>52</v>
      </c>
      <c r="B127" s="80"/>
    </row>
    <row r="128" spans="1:2" ht="15.05">
      <c r="A128" s="78" t="s">
        <v>39</v>
      </c>
      <c r="B128" s="91"/>
    </row>
    <row r="129" spans="1:2" ht="15.05">
      <c r="A129" s="87" t="s">
        <v>26</v>
      </c>
      <c r="B129" s="90"/>
    </row>
    <row r="130" spans="1:2" ht="15.05">
      <c r="A130" s="78" t="s">
        <v>40</v>
      </c>
      <c r="B130" s="55" t="s">
        <v>213</v>
      </c>
    </row>
    <row r="131" spans="1:2" ht="15.05">
      <c r="A131" s="78" t="s">
        <v>49</v>
      </c>
      <c r="B131" s="80" t="s">
        <v>55</v>
      </c>
    </row>
    <row r="132" spans="1:2" ht="30.15">
      <c r="A132" s="78" t="s">
        <v>50</v>
      </c>
      <c r="B132" s="80" t="s">
        <v>118</v>
      </c>
    </row>
    <row r="133" spans="1:2" ht="15.05">
      <c r="A133" s="78" t="s">
        <v>51</v>
      </c>
      <c r="B133" s="80" t="s">
        <v>75</v>
      </c>
    </row>
    <row r="134" spans="1:2" ht="15.05">
      <c r="A134" s="78" t="s">
        <v>52</v>
      </c>
      <c r="B134" s="80"/>
    </row>
    <row r="135" spans="1:2" ht="15.05">
      <c r="A135" s="79" t="s">
        <v>39</v>
      </c>
      <c r="B135" s="91"/>
    </row>
    <row r="136" spans="1:2" ht="15.05">
      <c r="A136" s="78" t="s">
        <v>27</v>
      </c>
      <c r="B136" s="90"/>
    </row>
    <row r="137" spans="1:2" ht="15.05">
      <c r="A137" s="78" t="s">
        <v>40</v>
      </c>
      <c r="B137" s="55" t="s">
        <v>226</v>
      </c>
    </row>
    <row r="138" spans="1:2" ht="15.05">
      <c r="A138" s="78" t="s">
        <v>49</v>
      </c>
      <c r="B138" s="80" t="s">
        <v>55</v>
      </c>
    </row>
    <row r="139" spans="1:2" ht="15.05">
      <c r="A139" s="78" t="s">
        <v>50</v>
      </c>
      <c r="B139" s="55" t="s">
        <v>235</v>
      </c>
    </row>
    <row r="140" spans="1:2" ht="15.05">
      <c r="A140" s="78" t="s">
        <v>51</v>
      </c>
      <c r="B140" s="80" t="s">
        <v>75</v>
      </c>
    </row>
    <row r="141" spans="1:2" ht="15.05">
      <c r="A141" s="78" t="s">
        <v>52</v>
      </c>
      <c r="B141" s="80"/>
    </row>
    <row r="142" spans="1:2" ht="15.05">
      <c r="A142" s="79" t="s">
        <v>39</v>
      </c>
      <c r="B142" s="91"/>
    </row>
    <row r="143" spans="1:2" ht="15.05">
      <c r="A143" s="78" t="s">
        <v>10</v>
      </c>
      <c r="B143" s="90"/>
    </row>
    <row r="144" spans="1:2" ht="15.05">
      <c r="A144" s="78" t="s">
        <v>40</v>
      </c>
      <c r="B144" s="80" t="s">
        <v>226</v>
      </c>
    </row>
    <row r="145" spans="1:2" ht="15.05">
      <c r="A145" s="78" t="s">
        <v>49</v>
      </c>
      <c r="B145" s="80" t="s">
        <v>55</v>
      </c>
    </row>
    <row r="146" spans="1:2" ht="15.05">
      <c r="A146" s="78" t="s">
        <v>50</v>
      </c>
      <c r="B146" s="80" t="s">
        <v>235</v>
      </c>
    </row>
    <row r="147" spans="1:2" ht="15.05">
      <c r="A147" s="78" t="s">
        <v>51</v>
      </c>
      <c r="B147" s="80" t="s">
        <v>75</v>
      </c>
    </row>
    <row r="148" spans="1:2" ht="15.05">
      <c r="A148" s="78" t="s">
        <v>52</v>
      </c>
      <c r="B148" s="80"/>
    </row>
    <row r="149" spans="1:2" ht="15.05">
      <c r="A149" s="79" t="s">
        <v>39</v>
      </c>
      <c r="B149" s="91"/>
    </row>
    <row r="150" spans="1:2" ht="15.05">
      <c r="A150" s="78" t="s">
        <v>28</v>
      </c>
      <c r="B150" s="90"/>
    </row>
    <row r="151" spans="1:2" ht="15.05">
      <c r="A151" s="78" t="s">
        <v>40</v>
      </c>
      <c r="B151" s="80" t="s">
        <v>226</v>
      </c>
    </row>
    <row r="152" spans="1:2" ht="15.05">
      <c r="A152" s="78" t="s">
        <v>49</v>
      </c>
      <c r="B152" s="80" t="s">
        <v>55</v>
      </c>
    </row>
    <row r="153" spans="1:2" ht="15.05">
      <c r="A153" s="78" t="s">
        <v>50</v>
      </c>
      <c r="B153" s="80" t="s">
        <v>235</v>
      </c>
    </row>
    <row r="154" spans="1:2" ht="15.05">
      <c r="A154" s="78" t="s">
        <v>51</v>
      </c>
      <c r="B154" s="80" t="s">
        <v>75</v>
      </c>
    </row>
    <row r="155" spans="1:2" ht="15.05">
      <c r="A155" s="78" t="s">
        <v>52</v>
      </c>
      <c r="B155" s="80"/>
    </row>
    <row r="156" spans="1:2" ht="15.05">
      <c r="A156" s="79" t="s">
        <v>39</v>
      </c>
      <c r="B156" s="91"/>
    </row>
    <row r="157" spans="1:2" ht="15.05">
      <c r="A157" s="87" t="s">
        <v>0</v>
      </c>
      <c r="B157" s="90"/>
    </row>
    <row r="158" spans="1:2" ht="15.05">
      <c r="A158" s="78" t="s">
        <v>40</v>
      </c>
      <c r="B158" s="80" t="s">
        <v>61</v>
      </c>
    </row>
    <row r="159" spans="1:2" ht="15.05">
      <c r="A159" s="78" t="s">
        <v>49</v>
      </c>
      <c r="B159" s="80"/>
    </row>
    <row r="160" spans="1:2" ht="15.05">
      <c r="A160" s="78" t="s">
        <v>50</v>
      </c>
      <c r="B160" s="80"/>
    </row>
    <row r="161" spans="1:2" ht="15.05">
      <c r="A161" s="78" t="s">
        <v>51</v>
      </c>
      <c r="B161" s="80"/>
    </row>
    <row r="162" spans="1:2" ht="15.05">
      <c r="A162" s="78" t="s">
        <v>52</v>
      </c>
      <c r="B162" s="80"/>
    </row>
    <row r="163" spans="1:2" ht="15.05">
      <c r="A163" s="78" t="s">
        <v>39</v>
      </c>
      <c r="B163" s="80"/>
    </row>
    <row r="164" spans="1:2" ht="15.05">
      <c r="A164" s="87" t="s">
        <v>9</v>
      </c>
      <c r="B164" s="90"/>
    </row>
    <row r="165" spans="1:2" ht="15.05">
      <c r="A165" s="78" t="s">
        <v>40</v>
      </c>
      <c r="B165" s="80" t="s">
        <v>61</v>
      </c>
    </row>
    <row r="166" spans="1:2" ht="15.05">
      <c r="A166" s="78" t="s">
        <v>49</v>
      </c>
      <c r="B166" s="80"/>
    </row>
    <row r="167" spans="1:2" ht="15.05">
      <c r="A167" s="78" t="s">
        <v>50</v>
      </c>
      <c r="B167" s="80"/>
    </row>
    <row r="168" spans="1:2" ht="15.05">
      <c r="A168" s="78" t="s">
        <v>51</v>
      </c>
      <c r="B168" s="80"/>
    </row>
    <row r="169" spans="1:2" ht="15.05">
      <c r="A169" s="78" t="s">
        <v>52</v>
      </c>
      <c r="B169" s="80"/>
    </row>
    <row r="170" spans="1:2" ht="15.05">
      <c r="A170" s="78" t="s">
        <v>39</v>
      </c>
      <c r="B170" s="80"/>
    </row>
    <row r="171" spans="1:2" ht="15.05">
      <c r="A171" s="87" t="s">
        <v>29</v>
      </c>
      <c r="B171" s="90"/>
    </row>
    <row r="172" spans="1:2" ht="15.05">
      <c r="A172" s="78" t="s">
        <v>40</v>
      </c>
      <c r="B172" s="80" t="s">
        <v>61</v>
      </c>
    </row>
    <row r="173" spans="1:2" ht="15.05">
      <c r="A173" s="78" t="s">
        <v>49</v>
      </c>
      <c r="B173" s="80"/>
    </row>
    <row r="174" spans="1:2" ht="15.05">
      <c r="A174" s="78" t="s">
        <v>50</v>
      </c>
      <c r="B174" s="80"/>
    </row>
    <row r="175" spans="1:2" ht="15.05">
      <c r="A175" s="78" t="s">
        <v>51</v>
      </c>
      <c r="B175" s="80"/>
    </row>
    <row r="176" spans="1:2" ht="15.05">
      <c r="A176" s="78" t="s">
        <v>52</v>
      </c>
      <c r="B176" s="80"/>
    </row>
    <row r="177" spans="1:2" ht="15.05">
      <c r="A177" s="79" t="s">
        <v>39</v>
      </c>
      <c r="B177" s="91"/>
    </row>
    <row r="178" spans="1:2" ht="15.05">
      <c r="A178" s="78" t="s">
        <v>30</v>
      </c>
      <c r="B178" s="80"/>
    </row>
    <row r="179" spans="1:2" ht="15.05">
      <c r="A179" s="78" t="s">
        <v>40</v>
      </c>
      <c r="B179" s="80" t="s">
        <v>61</v>
      </c>
    </row>
    <row r="180" spans="1:2" ht="15.05">
      <c r="A180" s="78" t="s">
        <v>49</v>
      </c>
      <c r="B180" s="80"/>
    </row>
    <row r="181" spans="1:2" ht="15.05">
      <c r="A181" s="78" t="s">
        <v>50</v>
      </c>
      <c r="B181" s="80"/>
    </row>
    <row r="182" spans="1:2" ht="15.05">
      <c r="A182" s="78" t="s">
        <v>51</v>
      </c>
      <c r="B182" s="80"/>
    </row>
    <row r="183" spans="1:2" ht="15.05">
      <c r="A183" s="78" t="s">
        <v>52</v>
      </c>
      <c r="B183" s="80"/>
    </row>
    <row r="184" spans="1:2" ht="15.05">
      <c r="A184" s="79" t="s">
        <v>39</v>
      </c>
      <c r="B184" s="80"/>
    </row>
    <row r="185" spans="1:2" ht="15.05">
      <c r="A185" s="78" t="s">
        <v>41</v>
      </c>
      <c r="B185" s="90"/>
    </row>
    <row r="186" spans="1:2" ht="15.05">
      <c r="A186" s="78" t="s">
        <v>40</v>
      </c>
      <c r="B186" s="80" t="s">
        <v>61</v>
      </c>
    </row>
    <row r="187" spans="1:2" ht="15.05">
      <c r="A187" s="78" t="s">
        <v>49</v>
      </c>
      <c r="B187" s="80"/>
    </row>
    <row r="188" spans="1:2" ht="15.05">
      <c r="A188" s="78" t="s">
        <v>50</v>
      </c>
      <c r="B188" s="80"/>
    </row>
    <row r="189" spans="1:2" ht="15.05">
      <c r="A189" s="78" t="s">
        <v>51</v>
      </c>
      <c r="B189" s="80"/>
    </row>
    <row r="190" spans="1:2" ht="15.05">
      <c r="A190" s="78" t="s">
        <v>52</v>
      </c>
      <c r="B190" s="80"/>
    </row>
    <row r="191" spans="1:2" ht="15.05">
      <c r="A191" s="79" t="s">
        <v>39</v>
      </c>
      <c r="B191" s="80"/>
    </row>
    <row r="192" spans="1:2" ht="15.05">
      <c r="A192" s="78" t="s">
        <v>32</v>
      </c>
      <c r="B192" s="90"/>
    </row>
    <row r="193" spans="1:2" ht="15.05">
      <c r="A193" s="78" t="s">
        <v>40</v>
      </c>
      <c r="B193" s="80" t="s">
        <v>61</v>
      </c>
    </row>
    <row r="194" spans="1:2" ht="15.05">
      <c r="A194" s="78" t="s">
        <v>49</v>
      </c>
      <c r="B194" s="80"/>
    </row>
    <row r="195" spans="1:2" ht="15.05">
      <c r="A195" s="78" t="s">
        <v>50</v>
      </c>
      <c r="B195" s="80"/>
    </row>
    <row r="196" spans="1:2" ht="15.05">
      <c r="A196" s="78" t="s">
        <v>51</v>
      </c>
      <c r="B196" s="80"/>
    </row>
    <row r="197" spans="1:2" ht="15.05">
      <c r="A197" s="78" t="s">
        <v>52</v>
      </c>
      <c r="B197" s="80"/>
    </row>
    <row r="198" spans="1:2" ht="15.05">
      <c r="A198" s="79" t="s">
        <v>39</v>
      </c>
      <c r="B198" s="91"/>
    </row>
    <row r="199" spans="1:2" ht="15.05">
      <c r="A199" s="78" t="s">
        <v>33</v>
      </c>
      <c r="B199" s="80"/>
    </row>
    <row r="200" spans="1:2" ht="15.05">
      <c r="A200" s="78" t="s">
        <v>40</v>
      </c>
      <c r="B200" s="80" t="s">
        <v>61</v>
      </c>
    </row>
    <row r="201" spans="1:2" ht="15.05">
      <c r="A201" s="78" t="s">
        <v>49</v>
      </c>
      <c r="B201" s="80"/>
    </row>
    <row r="202" spans="1:2" ht="15.05">
      <c r="A202" s="78" t="s">
        <v>50</v>
      </c>
      <c r="B202" s="80"/>
    </row>
    <row r="203" spans="1:2" ht="15.05">
      <c r="A203" s="78" t="s">
        <v>51</v>
      </c>
      <c r="B203" s="80"/>
    </row>
    <row r="204" spans="1:2" ht="15.05">
      <c r="A204" s="78" t="s">
        <v>52</v>
      </c>
      <c r="B204" s="80"/>
    </row>
    <row r="205" spans="1:2" ht="15.05">
      <c r="A205" s="79" t="s">
        <v>39</v>
      </c>
      <c r="B205" s="91"/>
    </row>
    <row r="206" spans="1:2" ht="15.05">
      <c r="A206" s="78" t="s">
        <v>34</v>
      </c>
      <c r="B206" s="80"/>
    </row>
    <row r="207" spans="1:2" ht="15.05">
      <c r="A207" s="78" t="s">
        <v>40</v>
      </c>
      <c r="B207" s="80" t="s">
        <v>61</v>
      </c>
    </row>
    <row r="208" spans="1:2" ht="15.05">
      <c r="A208" s="78" t="s">
        <v>49</v>
      </c>
      <c r="B208" s="80"/>
    </row>
    <row r="209" spans="1:2" ht="15.05">
      <c r="A209" s="78" t="s">
        <v>50</v>
      </c>
      <c r="B209" s="80"/>
    </row>
    <row r="210" spans="1:2" ht="15.05">
      <c r="A210" s="78" t="s">
        <v>51</v>
      </c>
      <c r="B210" s="80"/>
    </row>
    <row r="211" spans="1:2" ht="15.05">
      <c r="A211" s="78" t="s">
        <v>52</v>
      </c>
      <c r="B211" s="80"/>
    </row>
    <row r="212" spans="1:2" ht="15.05">
      <c r="A212" s="79" t="s">
        <v>39</v>
      </c>
      <c r="B212" s="91"/>
    </row>
    <row r="213" spans="1:2" ht="15.05">
      <c r="A213" s="78" t="s">
        <v>35</v>
      </c>
      <c r="B213" s="90"/>
    </row>
    <row r="214" spans="1:2" ht="15.05">
      <c r="A214" s="78" t="s">
        <v>40</v>
      </c>
      <c r="B214" s="55" t="s">
        <v>222</v>
      </c>
    </row>
    <row r="215" spans="1:2" ht="15.05">
      <c r="A215" s="78" t="s">
        <v>49</v>
      </c>
      <c r="B215" s="80" t="s">
        <v>55</v>
      </c>
    </row>
    <row r="216" spans="1:2" ht="15.05">
      <c r="A216" s="78" t="s">
        <v>50</v>
      </c>
      <c r="B216" s="80" t="s">
        <v>235</v>
      </c>
    </row>
    <row r="217" spans="1:2" ht="15.05">
      <c r="A217" s="78" t="s">
        <v>51</v>
      </c>
      <c r="B217" s="80" t="s">
        <v>75</v>
      </c>
    </row>
    <row r="218" spans="1:2" ht="15.05">
      <c r="A218" s="78" t="s">
        <v>52</v>
      </c>
      <c r="B218" s="80"/>
    </row>
    <row r="219" spans="1:2" ht="15.75" thickBot="1">
      <c r="A219" s="92" t="s">
        <v>39</v>
      </c>
      <c r="B219" s="98"/>
    </row>
    <row r="220" spans="1:2" ht="15.75" thickBot="1">
      <c r="A220" s="93"/>
      <c r="B220" s="99"/>
    </row>
    <row r="221" spans="1:2" ht="15.05">
      <c r="A221" s="94" t="s">
        <v>42</v>
      </c>
      <c r="B221" s="85"/>
    </row>
    <row r="222" spans="1:2" ht="15.05">
      <c r="A222" s="78" t="s">
        <v>37</v>
      </c>
      <c r="B222" s="90"/>
    </row>
    <row r="223" spans="1:2" ht="15.05">
      <c r="A223" s="78" t="s">
        <v>40</v>
      </c>
      <c r="B223" s="80" t="s">
        <v>61</v>
      </c>
    </row>
    <row r="224" spans="1:2" ht="15.05">
      <c r="A224" s="78" t="s">
        <v>49</v>
      </c>
      <c r="B224" s="80"/>
    </row>
    <row r="225" spans="1:2" ht="15.05">
      <c r="A225" s="78" t="s">
        <v>50</v>
      </c>
      <c r="B225" s="80"/>
    </row>
    <row r="226" spans="1:2" ht="15.05">
      <c r="A226" s="78" t="s">
        <v>51</v>
      </c>
      <c r="B226" s="80"/>
    </row>
    <row r="227" spans="1:2" ht="15.05">
      <c r="A227" s="78" t="s">
        <v>52</v>
      </c>
      <c r="B227" s="80"/>
    </row>
    <row r="228" spans="1:2" ht="15.05">
      <c r="A228" s="78" t="s">
        <v>39</v>
      </c>
      <c r="B228" s="80"/>
    </row>
    <row r="229" spans="1:2" ht="15.05">
      <c r="A229" s="87" t="s">
        <v>38</v>
      </c>
      <c r="B229" s="90"/>
    </row>
    <row r="230" spans="1:2" ht="15.05">
      <c r="A230" s="78" t="s">
        <v>40</v>
      </c>
      <c r="B230" s="80" t="s">
        <v>61</v>
      </c>
    </row>
    <row r="231" spans="1:2" ht="15.05">
      <c r="A231" s="78" t="s">
        <v>49</v>
      </c>
      <c r="B231" s="80"/>
    </row>
    <row r="232" spans="1:2" ht="15.05">
      <c r="A232" s="78" t="s">
        <v>50</v>
      </c>
      <c r="B232" s="80"/>
    </row>
    <row r="233" spans="1:2" ht="15.05">
      <c r="A233" s="78" t="s">
        <v>51</v>
      </c>
      <c r="B233" s="80"/>
    </row>
    <row r="234" spans="1:2" ht="15.05">
      <c r="A234" s="78" t="s">
        <v>52</v>
      </c>
      <c r="B234" s="80"/>
    </row>
    <row r="235" spans="1:2" ht="15.05">
      <c r="A235" s="79" t="s">
        <v>39</v>
      </c>
      <c r="B235" s="80"/>
    </row>
    <row r="236" spans="1:2" ht="15.05">
      <c r="A236" s="78" t="s">
        <v>18</v>
      </c>
      <c r="B236" s="90"/>
    </row>
    <row r="237" spans="1:2" ht="15.05">
      <c r="A237" s="78" t="s">
        <v>40</v>
      </c>
      <c r="B237" s="80" t="s">
        <v>61</v>
      </c>
    </row>
    <row r="238" spans="1:2" ht="15.05">
      <c r="A238" s="78" t="s">
        <v>49</v>
      </c>
      <c r="B238" s="80"/>
    </row>
    <row r="239" spans="1:2" ht="15.05">
      <c r="A239" s="78" t="s">
        <v>50</v>
      </c>
      <c r="B239" s="80"/>
    </row>
    <row r="240" spans="1:2" ht="15.05">
      <c r="A240" s="78" t="s">
        <v>51</v>
      </c>
      <c r="B240" s="80"/>
    </row>
    <row r="241" spans="1:2" ht="15.05">
      <c r="A241" s="78" t="s">
        <v>52</v>
      </c>
      <c r="B241" s="80"/>
    </row>
    <row r="242" spans="1:2" ht="15.05">
      <c r="A242" s="78" t="s">
        <v>39</v>
      </c>
      <c r="B242" s="91"/>
    </row>
    <row r="243" spans="1:2" ht="15.05">
      <c r="A243" s="87" t="s">
        <v>19</v>
      </c>
      <c r="B243" s="80"/>
    </row>
    <row r="244" spans="1:2" ht="15.05">
      <c r="A244" s="78" t="s">
        <v>40</v>
      </c>
      <c r="B244" s="80" t="s">
        <v>61</v>
      </c>
    </row>
    <row r="245" spans="1:2" ht="15.05">
      <c r="A245" s="78" t="s">
        <v>49</v>
      </c>
      <c r="B245" s="80"/>
    </row>
    <row r="246" spans="1:2" ht="15.05">
      <c r="A246" s="78" t="s">
        <v>50</v>
      </c>
      <c r="B246" s="80"/>
    </row>
    <row r="247" spans="1:2" ht="15.05">
      <c r="A247" s="78" t="s">
        <v>51</v>
      </c>
      <c r="B247" s="80"/>
    </row>
    <row r="248" spans="1:2" ht="15.05">
      <c r="A248" s="78" t="s">
        <v>52</v>
      </c>
      <c r="B248" s="80"/>
    </row>
    <row r="249" spans="1:2" ht="15.05">
      <c r="A249" s="79" t="s">
        <v>39</v>
      </c>
      <c r="B249" s="80"/>
    </row>
    <row r="250" spans="1:2" ht="15.05">
      <c r="A250" s="78" t="s">
        <v>15</v>
      </c>
      <c r="B250" s="90"/>
    </row>
    <row r="251" spans="1:2" ht="15.05">
      <c r="A251" s="78" t="s">
        <v>40</v>
      </c>
      <c r="B251" s="80" t="s">
        <v>61</v>
      </c>
    </row>
    <row r="252" spans="1:2" ht="15.05">
      <c r="A252" s="78" t="s">
        <v>49</v>
      </c>
      <c r="B252" s="80"/>
    </row>
    <row r="253" spans="1:2" ht="15.05">
      <c r="A253" s="78" t="s">
        <v>50</v>
      </c>
      <c r="B253" s="80"/>
    </row>
    <row r="254" spans="1:2" ht="15.05">
      <c r="A254" s="78" t="s">
        <v>51</v>
      </c>
      <c r="B254" s="80"/>
    </row>
    <row r="255" spans="1:2" ht="15.05">
      <c r="A255" s="78" t="s">
        <v>52</v>
      </c>
      <c r="B255" s="80"/>
    </row>
    <row r="256" spans="1:2" ht="15.05">
      <c r="A256" s="78" t="s">
        <v>39</v>
      </c>
      <c r="B256" s="91"/>
    </row>
    <row r="257" spans="1:2" ht="15.05">
      <c r="A257" s="87" t="s">
        <v>8</v>
      </c>
      <c r="B257" s="90"/>
    </row>
    <row r="258" spans="1:2" ht="15.05">
      <c r="A258" s="78" t="s">
        <v>40</v>
      </c>
      <c r="B258" s="55" t="s">
        <v>222</v>
      </c>
    </row>
    <row r="259" spans="1:2" ht="15.05">
      <c r="A259" s="78" t="s">
        <v>49</v>
      </c>
      <c r="B259" s="80" t="s">
        <v>55</v>
      </c>
    </row>
    <row r="260" spans="1:2" ht="30.15">
      <c r="A260" s="78" t="s">
        <v>50</v>
      </c>
      <c r="B260" s="80" t="s">
        <v>119</v>
      </c>
    </row>
    <row r="261" spans="1:2" ht="15.05">
      <c r="A261" s="78" t="s">
        <v>51</v>
      </c>
      <c r="B261" s="80" t="s">
        <v>75</v>
      </c>
    </row>
    <row r="262" spans="1:2" ht="15.05">
      <c r="A262" s="78" t="s">
        <v>52</v>
      </c>
      <c r="B262" s="80"/>
    </row>
    <row r="263" spans="1:2" ht="15.05">
      <c r="A263" s="79" t="s">
        <v>39</v>
      </c>
      <c r="B263" s="91"/>
    </row>
    <row r="264" spans="1:2" ht="15.05">
      <c r="A264" s="87" t="s">
        <v>20</v>
      </c>
      <c r="B264" s="80"/>
    </row>
    <row r="265" spans="1:2" ht="15.05">
      <c r="A265" s="78" t="s">
        <v>40</v>
      </c>
      <c r="B265" s="80" t="s">
        <v>61</v>
      </c>
    </row>
    <row r="266" spans="1:2" ht="15.05">
      <c r="A266" s="78" t="s">
        <v>49</v>
      </c>
      <c r="B266" s="80"/>
    </row>
    <row r="267" spans="1:2" ht="15.05">
      <c r="A267" s="78" t="s">
        <v>50</v>
      </c>
      <c r="B267" s="80"/>
    </row>
    <row r="268" spans="1:2" ht="15.05">
      <c r="A268" s="78" t="s">
        <v>51</v>
      </c>
      <c r="B268" s="80"/>
    </row>
    <row r="269" spans="1:2" ht="15.05">
      <c r="A269" s="78" t="s">
        <v>52</v>
      </c>
      <c r="B269" s="80"/>
    </row>
    <row r="270" spans="1:2" ht="15.05">
      <c r="A270" s="79" t="s">
        <v>39</v>
      </c>
      <c r="B270" s="91"/>
    </row>
    <row r="271" spans="1:2" ht="15.05">
      <c r="A271" s="78" t="s">
        <v>30</v>
      </c>
      <c r="B271" s="80"/>
    </row>
    <row r="272" spans="1:2" ht="15.05">
      <c r="A272" s="78" t="s">
        <v>40</v>
      </c>
      <c r="B272" s="80" t="s">
        <v>61</v>
      </c>
    </row>
    <row r="273" spans="1:2" ht="15.05">
      <c r="A273" s="78" t="s">
        <v>49</v>
      </c>
      <c r="B273" s="80"/>
    </row>
    <row r="274" spans="1:2" ht="15.05">
      <c r="A274" s="78" t="s">
        <v>50</v>
      </c>
      <c r="B274" s="80"/>
    </row>
    <row r="275" spans="1:2" ht="15.05">
      <c r="A275" s="78" t="s">
        <v>51</v>
      </c>
      <c r="B275" s="80"/>
    </row>
    <row r="276" spans="1:2" ht="15.05">
      <c r="A276" s="78" t="s">
        <v>52</v>
      </c>
      <c r="B276" s="80"/>
    </row>
    <row r="277" spans="1:2" ht="15.05">
      <c r="A277" s="78" t="s">
        <v>39</v>
      </c>
      <c r="B277" s="80"/>
    </row>
    <row r="278" spans="1:2" ht="15.05">
      <c r="A278" s="87" t="s">
        <v>21</v>
      </c>
      <c r="B278" s="90"/>
    </row>
    <row r="279" spans="1:2" ht="15.05">
      <c r="A279" s="78" t="s">
        <v>40</v>
      </c>
      <c r="B279" s="55" t="s">
        <v>222</v>
      </c>
    </row>
    <row r="280" spans="1:2" ht="15.05">
      <c r="A280" s="78" t="s">
        <v>49</v>
      </c>
      <c r="B280" s="80" t="s">
        <v>55</v>
      </c>
    </row>
    <row r="281" spans="1:2" ht="30.15">
      <c r="A281" s="78" t="s">
        <v>50</v>
      </c>
      <c r="B281" s="80" t="s">
        <v>120</v>
      </c>
    </row>
    <row r="282" spans="1:2" ht="15.05">
      <c r="A282" s="78" t="s">
        <v>51</v>
      </c>
      <c r="B282" s="80" t="s">
        <v>75</v>
      </c>
    </row>
    <row r="283" spans="1:2" ht="15.05">
      <c r="A283" s="78" t="s">
        <v>52</v>
      </c>
      <c r="B283" s="80"/>
    </row>
    <row r="284" spans="1:2" ht="15.05">
      <c r="A284" s="79" t="s">
        <v>39</v>
      </c>
      <c r="B284" s="91"/>
    </row>
    <row r="285" spans="1:2" ht="15.05">
      <c r="A285" s="87" t="s">
        <v>24</v>
      </c>
      <c r="B285" s="90"/>
    </row>
    <row r="286" spans="1:2" ht="15.05">
      <c r="A286" s="78" t="s">
        <v>40</v>
      </c>
      <c r="B286" s="55" t="s">
        <v>222</v>
      </c>
    </row>
    <row r="287" spans="1:2" ht="15.05">
      <c r="A287" s="78" t="s">
        <v>49</v>
      </c>
      <c r="B287" s="80" t="s">
        <v>55</v>
      </c>
    </row>
    <row r="288" spans="1:2" ht="30.15">
      <c r="A288" s="78" t="s">
        <v>50</v>
      </c>
      <c r="B288" s="80" t="s">
        <v>120</v>
      </c>
    </row>
    <row r="289" spans="1:2" ht="15.05">
      <c r="A289" s="78" t="s">
        <v>51</v>
      </c>
      <c r="B289" s="80" t="s">
        <v>75</v>
      </c>
    </row>
    <row r="290" spans="1:2" ht="15.05">
      <c r="A290" s="78" t="s">
        <v>52</v>
      </c>
      <c r="B290" s="80"/>
    </row>
    <row r="291" spans="1:2" ht="15.05">
      <c r="A291" s="79" t="s">
        <v>39</v>
      </c>
      <c r="B291" s="91"/>
    </row>
    <row r="292" spans="1:2" ht="15.05">
      <c r="A292" s="78" t="s">
        <v>117</v>
      </c>
      <c r="B292" s="80"/>
    </row>
    <row r="293" spans="1:2" ht="15.05">
      <c r="A293" s="78" t="s">
        <v>40</v>
      </c>
      <c r="B293" s="80" t="s">
        <v>61</v>
      </c>
    </row>
    <row r="294" spans="1:2" ht="15.05">
      <c r="A294" s="78" t="s">
        <v>49</v>
      </c>
      <c r="B294" s="80"/>
    </row>
    <row r="295" spans="1:2" ht="15.05">
      <c r="A295" s="78" t="s">
        <v>50</v>
      </c>
      <c r="B295" s="80"/>
    </row>
    <row r="296" spans="1:2" ht="15.05">
      <c r="A296" s="78" t="s">
        <v>51</v>
      </c>
      <c r="B296" s="80"/>
    </row>
    <row r="297" spans="1:2" ht="15.05">
      <c r="A297" s="78" t="s">
        <v>52</v>
      </c>
      <c r="B297" s="80"/>
    </row>
    <row r="298" spans="1:2" ht="15.05">
      <c r="A298" s="78" t="s">
        <v>39</v>
      </c>
      <c r="B298" s="80"/>
    </row>
    <row r="299" spans="1:2" ht="15.05">
      <c r="A299" s="87" t="s">
        <v>22</v>
      </c>
      <c r="B299" s="90"/>
    </row>
    <row r="300" spans="1:2" ht="15.05">
      <c r="A300" s="78" t="s">
        <v>40</v>
      </c>
      <c r="B300" s="55" t="s">
        <v>61</v>
      </c>
    </row>
    <row r="301" spans="1:2" ht="15.05">
      <c r="A301" s="78" t="s">
        <v>49</v>
      </c>
      <c r="B301" s="80" t="s">
        <v>55</v>
      </c>
    </row>
    <row r="302" spans="1:2" ht="15.05">
      <c r="A302" s="78" t="s">
        <v>50</v>
      </c>
      <c r="B302" s="55" t="s">
        <v>347</v>
      </c>
    </row>
    <row r="303" spans="1:2" ht="15.05">
      <c r="A303" s="78" t="s">
        <v>51</v>
      </c>
      <c r="B303" s="80" t="s">
        <v>75</v>
      </c>
    </row>
    <row r="304" spans="1:2" ht="15.05">
      <c r="A304" s="78" t="s">
        <v>52</v>
      </c>
      <c r="B304" s="80"/>
    </row>
    <row r="305" spans="1:2" ht="15.05">
      <c r="A305" s="79" t="s">
        <v>39</v>
      </c>
      <c r="B305" s="91"/>
    </row>
    <row r="306" spans="1:2" ht="15.05">
      <c r="A306" s="78" t="s">
        <v>23</v>
      </c>
      <c r="B306" s="80"/>
    </row>
    <row r="307" spans="1:2" ht="15.05">
      <c r="A307" s="78" t="s">
        <v>40</v>
      </c>
      <c r="B307" s="80" t="s">
        <v>61</v>
      </c>
    </row>
    <row r="308" spans="1:2" ht="15.05">
      <c r="A308" s="78" t="s">
        <v>49</v>
      </c>
      <c r="B308" s="80"/>
    </row>
    <row r="309" spans="1:2" ht="15.05">
      <c r="A309" s="78" t="s">
        <v>50</v>
      </c>
      <c r="B309" s="80"/>
    </row>
    <row r="310" spans="1:2" ht="15.05">
      <c r="A310" s="78" t="s">
        <v>51</v>
      </c>
      <c r="B310" s="80"/>
    </row>
    <row r="311" spans="1:2" ht="15.05">
      <c r="A311" s="78" t="s">
        <v>52</v>
      </c>
      <c r="B311" s="80"/>
    </row>
    <row r="312" spans="1:2" ht="15.75" thickBot="1">
      <c r="A312" s="92" t="s">
        <v>39</v>
      </c>
      <c r="B312" s="98"/>
    </row>
    <row r="313" spans="1:2" ht="15.75" thickBot="1">
      <c r="A313" s="75"/>
      <c r="B313" s="97"/>
    </row>
    <row r="314" spans="1:2" ht="15.05">
      <c r="A314" s="84" t="s">
        <v>36</v>
      </c>
      <c r="B314" s="85"/>
    </row>
    <row r="315" spans="1:2" ht="15.05">
      <c r="A315" s="87" t="s">
        <v>24</v>
      </c>
      <c r="B315" s="90"/>
    </row>
    <row r="316" spans="1:2" ht="15.05">
      <c r="A316" s="78" t="s">
        <v>40</v>
      </c>
      <c r="B316" s="55" t="s">
        <v>222</v>
      </c>
    </row>
    <row r="317" spans="1:2" ht="15.05">
      <c r="A317" s="78" t="s">
        <v>49</v>
      </c>
      <c r="B317" s="80" t="s">
        <v>55</v>
      </c>
    </row>
    <row r="318" spans="1:2" ht="30.15">
      <c r="A318" s="78" t="s">
        <v>50</v>
      </c>
      <c r="B318" s="80" t="s">
        <v>121</v>
      </c>
    </row>
    <row r="319" spans="1:2" ht="15.05">
      <c r="A319" s="78" t="s">
        <v>51</v>
      </c>
      <c r="B319" s="80" t="s">
        <v>75</v>
      </c>
    </row>
    <row r="320" spans="1:2" ht="15.05">
      <c r="A320" s="78" t="s">
        <v>52</v>
      </c>
      <c r="B320" s="80"/>
    </row>
    <row r="321" spans="1:2" ht="15.05">
      <c r="A321" s="78" t="s">
        <v>39</v>
      </c>
      <c r="B321" s="91"/>
    </row>
    <row r="322" spans="1:2" ht="15.05">
      <c r="A322" s="87" t="s">
        <v>25</v>
      </c>
      <c r="B322" s="90"/>
    </row>
    <row r="323" spans="1:2" ht="15.05">
      <c r="A323" s="78" t="s">
        <v>40</v>
      </c>
      <c r="B323" s="55" t="s">
        <v>222</v>
      </c>
    </row>
    <row r="324" spans="1:2" ht="15.05">
      <c r="A324" s="78" t="s">
        <v>49</v>
      </c>
      <c r="B324" s="80" t="s">
        <v>55</v>
      </c>
    </row>
    <row r="325" spans="1:2" ht="30.15">
      <c r="A325" s="78" t="s">
        <v>50</v>
      </c>
      <c r="B325" s="80" t="s">
        <v>121</v>
      </c>
    </row>
    <row r="326" spans="1:2" ht="15.05">
      <c r="A326" s="78" t="s">
        <v>51</v>
      </c>
      <c r="B326" s="80" t="s">
        <v>75</v>
      </c>
    </row>
    <row r="327" spans="1:2" ht="15.05">
      <c r="A327" s="78" t="s">
        <v>52</v>
      </c>
      <c r="B327" s="80"/>
    </row>
    <row r="328" spans="1:2" ht="15.05">
      <c r="A328" s="78" t="s">
        <v>39</v>
      </c>
      <c r="B328" s="91"/>
    </row>
    <row r="329" spans="1:2" ht="15.05">
      <c r="A329" s="87" t="s">
        <v>26</v>
      </c>
      <c r="B329" s="90"/>
    </row>
    <row r="330" spans="1:2" ht="15.05">
      <c r="A330" s="78" t="s">
        <v>40</v>
      </c>
      <c r="B330" s="80" t="s">
        <v>222</v>
      </c>
    </row>
    <row r="331" spans="1:2" ht="15.05">
      <c r="A331" s="78" t="s">
        <v>49</v>
      </c>
      <c r="B331" s="80" t="s">
        <v>55</v>
      </c>
    </row>
    <row r="332" spans="1:2" ht="30.15">
      <c r="A332" s="78" t="s">
        <v>50</v>
      </c>
      <c r="B332" s="80" t="s">
        <v>122</v>
      </c>
    </row>
    <row r="333" spans="1:2" ht="15.05">
      <c r="A333" s="78" t="s">
        <v>51</v>
      </c>
      <c r="B333" s="80" t="s">
        <v>75</v>
      </c>
    </row>
    <row r="334" spans="1:2" ht="15.05">
      <c r="A334" s="78" t="s">
        <v>52</v>
      </c>
      <c r="B334" s="80"/>
    </row>
    <row r="335" spans="1:2" ht="15.05">
      <c r="A335" s="79" t="s">
        <v>39</v>
      </c>
      <c r="B335" s="91"/>
    </row>
    <row r="336" spans="1:2" ht="15.05">
      <c r="A336" s="78" t="s">
        <v>27</v>
      </c>
      <c r="B336" s="90"/>
    </row>
    <row r="337" spans="1:2" ht="15.05">
      <c r="A337" s="78" t="s">
        <v>40</v>
      </c>
      <c r="B337" s="80" t="s">
        <v>222</v>
      </c>
    </row>
    <row r="338" spans="1:2" ht="15.05">
      <c r="A338" s="78" t="s">
        <v>49</v>
      </c>
      <c r="B338" s="80" t="s">
        <v>55</v>
      </c>
    </row>
    <row r="339" spans="1:2" ht="30.15">
      <c r="A339" s="78" t="s">
        <v>50</v>
      </c>
      <c r="B339" s="80" t="s">
        <v>120</v>
      </c>
    </row>
    <row r="340" spans="1:2" ht="15.05">
      <c r="A340" s="78" t="s">
        <v>51</v>
      </c>
      <c r="B340" s="80" t="s">
        <v>75</v>
      </c>
    </row>
    <row r="341" spans="1:2" ht="15.05">
      <c r="A341" s="78" t="s">
        <v>52</v>
      </c>
      <c r="B341" s="80"/>
    </row>
    <row r="342" spans="1:2" ht="15.05">
      <c r="A342" s="79" t="s">
        <v>39</v>
      </c>
      <c r="B342" s="91"/>
    </row>
    <row r="343" spans="1:2" ht="15.05">
      <c r="A343" s="78" t="s">
        <v>10</v>
      </c>
      <c r="B343" s="90"/>
    </row>
    <row r="344" spans="1:2" ht="15.05">
      <c r="A344" s="78" t="s">
        <v>40</v>
      </c>
      <c r="B344" s="80" t="s">
        <v>222</v>
      </c>
    </row>
    <row r="345" spans="1:2" ht="15.05">
      <c r="A345" s="78" t="s">
        <v>49</v>
      </c>
      <c r="B345" s="80" t="s">
        <v>55</v>
      </c>
    </row>
    <row r="346" spans="1:2" ht="30.15">
      <c r="A346" s="78" t="s">
        <v>50</v>
      </c>
      <c r="B346" s="80" t="s">
        <v>120</v>
      </c>
    </row>
    <row r="347" spans="1:2" ht="15.05">
      <c r="A347" s="78" t="s">
        <v>51</v>
      </c>
      <c r="B347" s="80" t="s">
        <v>75</v>
      </c>
    </row>
    <row r="348" spans="1:2" ht="15.05">
      <c r="A348" s="78" t="s">
        <v>52</v>
      </c>
      <c r="B348" s="80"/>
    </row>
    <row r="349" spans="1:2" ht="15.05">
      <c r="A349" s="79" t="s">
        <v>39</v>
      </c>
      <c r="B349" s="91"/>
    </row>
    <row r="350" spans="1:2" ht="15.05">
      <c r="A350" s="78" t="s">
        <v>28</v>
      </c>
      <c r="B350" s="90"/>
    </row>
    <row r="351" spans="1:2" ht="15.05">
      <c r="A351" s="78" t="s">
        <v>40</v>
      </c>
      <c r="B351" s="80" t="s">
        <v>222</v>
      </c>
    </row>
    <row r="352" spans="1:2" ht="15.05">
      <c r="A352" s="78" t="s">
        <v>49</v>
      </c>
      <c r="B352" s="80" t="s">
        <v>55</v>
      </c>
    </row>
    <row r="353" spans="1:2" ht="30.15">
      <c r="A353" s="78" t="s">
        <v>50</v>
      </c>
      <c r="B353" s="80" t="s">
        <v>120</v>
      </c>
    </row>
    <row r="354" spans="1:2" ht="15.05">
      <c r="A354" s="78" t="s">
        <v>51</v>
      </c>
      <c r="B354" s="80" t="s">
        <v>75</v>
      </c>
    </row>
    <row r="355" spans="1:2" ht="15.05">
      <c r="A355" s="78" t="s">
        <v>52</v>
      </c>
      <c r="B355" s="80"/>
    </row>
    <row r="356" spans="1:2" ht="15.05">
      <c r="A356" s="79" t="s">
        <v>39</v>
      </c>
      <c r="B356" s="91"/>
    </row>
    <row r="357" spans="1:2" ht="15.05">
      <c r="A357" s="87" t="s">
        <v>0</v>
      </c>
      <c r="B357" s="90"/>
    </row>
    <row r="358" spans="1:2" ht="15.05">
      <c r="A358" s="78" t="s">
        <v>40</v>
      </c>
      <c r="B358" s="80" t="s">
        <v>61</v>
      </c>
    </row>
    <row r="359" spans="1:2" ht="15.05">
      <c r="A359" s="78" t="s">
        <v>49</v>
      </c>
      <c r="B359" s="80"/>
    </row>
    <row r="360" spans="1:2" ht="15.05">
      <c r="A360" s="78" t="s">
        <v>50</v>
      </c>
      <c r="B360" s="80"/>
    </row>
    <row r="361" spans="1:2" ht="15.05">
      <c r="A361" s="78" t="s">
        <v>51</v>
      </c>
      <c r="B361" s="80"/>
    </row>
    <row r="362" spans="1:2" ht="15.05">
      <c r="A362" s="78" t="s">
        <v>52</v>
      </c>
      <c r="B362" s="80"/>
    </row>
    <row r="363" spans="1:2" ht="15.05">
      <c r="A363" s="78" t="s">
        <v>39</v>
      </c>
      <c r="B363" s="80"/>
    </row>
    <row r="364" spans="1:2" ht="15.05">
      <c r="A364" s="87" t="s">
        <v>9</v>
      </c>
      <c r="B364" s="90"/>
    </row>
    <row r="365" spans="1:2" ht="15.05">
      <c r="A365" s="78" t="s">
        <v>40</v>
      </c>
      <c r="B365" s="80" t="s">
        <v>61</v>
      </c>
    </row>
    <row r="366" spans="1:2" ht="15.05">
      <c r="A366" s="78" t="s">
        <v>49</v>
      </c>
      <c r="B366" s="80"/>
    </row>
    <row r="367" spans="1:2" ht="15.05">
      <c r="A367" s="78" t="s">
        <v>50</v>
      </c>
      <c r="B367" s="80"/>
    </row>
    <row r="368" spans="1:2" ht="15.05">
      <c r="A368" s="78" t="s">
        <v>51</v>
      </c>
      <c r="B368" s="80"/>
    </row>
    <row r="369" spans="1:2" ht="15.05">
      <c r="A369" s="78" t="s">
        <v>52</v>
      </c>
      <c r="B369" s="80"/>
    </row>
    <row r="370" spans="1:2" ht="15.05">
      <c r="A370" s="78" t="s">
        <v>39</v>
      </c>
      <c r="B370" s="80"/>
    </row>
    <row r="371" spans="1:2" ht="15.05">
      <c r="A371" s="87" t="s">
        <v>29</v>
      </c>
      <c r="B371" s="90"/>
    </row>
    <row r="372" spans="1:2" ht="15.05">
      <c r="A372" s="78" t="s">
        <v>40</v>
      </c>
      <c r="B372" s="55" t="s">
        <v>61</v>
      </c>
    </row>
    <row r="373" spans="1:2" ht="15.05">
      <c r="A373" s="78" t="s">
        <v>49</v>
      </c>
      <c r="B373" s="80" t="s">
        <v>55</v>
      </c>
    </row>
    <row r="374" spans="1:2" ht="30.15">
      <c r="A374" s="78" t="s">
        <v>50</v>
      </c>
      <c r="B374" s="80" t="s">
        <v>120</v>
      </c>
    </row>
    <row r="375" spans="1:2" ht="15.05">
      <c r="A375" s="78" t="s">
        <v>51</v>
      </c>
      <c r="B375" s="80" t="s">
        <v>75</v>
      </c>
    </row>
    <row r="376" spans="1:2" ht="15.05">
      <c r="A376" s="78" t="s">
        <v>52</v>
      </c>
      <c r="B376" s="80"/>
    </row>
    <row r="377" spans="1:2" ht="15.05">
      <c r="A377" s="79" t="s">
        <v>39</v>
      </c>
      <c r="B377" s="91"/>
    </row>
    <row r="378" spans="1:2" ht="15.05">
      <c r="A378" s="78" t="s">
        <v>30</v>
      </c>
      <c r="B378" s="90"/>
    </row>
    <row r="379" spans="1:2" ht="15.05">
      <c r="A379" s="78" t="s">
        <v>40</v>
      </c>
      <c r="B379" s="80" t="s">
        <v>222</v>
      </c>
    </row>
    <row r="380" spans="1:2" ht="15.05">
      <c r="A380" s="78" t="s">
        <v>49</v>
      </c>
      <c r="B380" s="80" t="s">
        <v>55</v>
      </c>
    </row>
    <row r="381" spans="1:2" ht="30.15">
      <c r="A381" s="78" t="s">
        <v>50</v>
      </c>
      <c r="B381" s="80" t="s">
        <v>120</v>
      </c>
    </row>
    <row r="382" spans="1:2" ht="15.05">
      <c r="A382" s="78" t="s">
        <v>51</v>
      </c>
      <c r="B382" s="80" t="s">
        <v>75</v>
      </c>
    </row>
    <row r="383" spans="1:2" ht="15.05">
      <c r="A383" s="78" t="s">
        <v>52</v>
      </c>
      <c r="B383" s="80"/>
    </row>
    <row r="384" spans="1:2" ht="15.05">
      <c r="A384" s="79" t="s">
        <v>39</v>
      </c>
      <c r="B384" s="91"/>
    </row>
    <row r="385" spans="1:2" ht="15.05">
      <c r="A385" s="78" t="s">
        <v>41</v>
      </c>
      <c r="B385" s="90"/>
    </row>
    <row r="386" spans="1:2" ht="15.05">
      <c r="A386" s="78" t="s">
        <v>40</v>
      </c>
      <c r="B386" s="80" t="s">
        <v>61</v>
      </c>
    </row>
    <row r="387" spans="1:2" ht="15.05">
      <c r="A387" s="78" t="s">
        <v>49</v>
      </c>
      <c r="B387" s="80"/>
    </row>
    <row r="388" spans="1:2" ht="15.05">
      <c r="A388" s="78" t="s">
        <v>50</v>
      </c>
      <c r="B388" s="80"/>
    </row>
    <row r="389" spans="1:2" ht="15.05">
      <c r="A389" s="78" t="s">
        <v>51</v>
      </c>
      <c r="B389" s="80"/>
    </row>
    <row r="390" spans="1:2" ht="15.05">
      <c r="A390" s="78" t="s">
        <v>52</v>
      </c>
      <c r="B390" s="80"/>
    </row>
    <row r="391" spans="1:2" ht="15.05">
      <c r="A391" s="79" t="s">
        <v>39</v>
      </c>
      <c r="B391" s="80"/>
    </row>
    <row r="392" spans="1:2" ht="15.05">
      <c r="A392" s="78" t="s">
        <v>32</v>
      </c>
      <c r="B392" s="90"/>
    </row>
    <row r="393" spans="1:2" ht="15.05">
      <c r="A393" s="78" t="s">
        <v>40</v>
      </c>
      <c r="B393" s="80" t="s">
        <v>61</v>
      </c>
    </row>
    <row r="394" spans="1:2" ht="15.05">
      <c r="A394" s="78" t="s">
        <v>49</v>
      </c>
      <c r="B394" s="80"/>
    </row>
    <row r="395" spans="1:2" ht="15.05">
      <c r="A395" s="78" t="s">
        <v>50</v>
      </c>
      <c r="B395" s="80"/>
    </row>
    <row r="396" spans="1:2" ht="15.05">
      <c r="A396" s="78" t="s">
        <v>51</v>
      </c>
      <c r="B396" s="80"/>
    </row>
    <row r="397" spans="1:2" ht="15.05">
      <c r="A397" s="78" t="s">
        <v>52</v>
      </c>
      <c r="B397" s="80"/>
    </row>
    <row r="398" spans="1:2" ht="15.05">
      <c r="A398" s="79" t="s">
        <v>39</v>
      </c>
      <c r="B398" s="80"/>
    </row>
    <row r="399" spans="1:2" ht="15.05">
      <c r="A399" s="78" t="s">
        <v>33</v>
      </c>
      <c r="B399" s="90"/>
    </row>
    <row r="400" spans="1:2" ht="15.05">
      <c r="A400" s="78" t="s">
        <v>40</v>
      </c>
      <c r="B400" s="80" t="s">
        <v>61</v>
      </c>
    </row>
    <row r="401" spans="1:2" ht="15.05">
      <c r="A401" s="78" t="s">
        <v>49</v>
      </c>
      <c r="B401" s="80"/>
    </row>
    <row r="402" spans="1:2" ht="15.05">
      <c r="A402" s="78" t="s">
        <v>50</v>
      </c>
      <c r="B402" s="80"/>
    </row>
    <row r="403" spans="1:2" ht="15.05">
      <c r="A403" s="78" t="s">
        <v>51</v>
      </c>
      <c r="B403" s="80"/>
    </row>
    <row r="404" spans="1:2" ht="15.05">
      <c r="A404" s="78" t="s">
        <v>52</v>
      </c>
      <c r="B404" s="80"/>
    </row>
    <row r="405" spans="1:2" ht="15.05">
      <c r="A405" s="79" t="s">
        <v>39</v>
      </c>
      <c r="B405" s="80"/>
    </row>
    <row r="406" spans="1:2" ht="15.05">
      <c r="A406" s="78" t="s">
        <v>34</v>
      </c>
      <c r="B406" s="90"/>
    </row>
    <row r="407" spans="1:2" ht="15.05">
      <c r="A407" s="78" t="s">
        <v>40</v>
      </c>
      <c r="B407" s="80" t="s">
        <v>61</v>
      </c>
    </row>
    <row r="408" spans="1:2" ht="15.05">
      <c r="A408" s="78" t="s">
        <v>49</v>
      </c>
      <c r="B408" s="80"/>
    </row>
    <row r="409" spans="1:2" ht="15.05">
      <c r="A409" s="78" t="s">
        <v>50</v>
      </c>
      <c r="B409" s="80"/>
    </row>
    <row r="410" spans="1:2" ht="15.05">
      <c r="A410" s="78" t="s">
        <v>51</v>
      </c>
      <c r="B410" s="80"/>
    </row>
    <row r="411" spans="1:2" ht="15.05">
      <c r="A411" s="78" t="s">
        <v>52</v>
      </c>
      <c r="B411" s="80"/>
    </row>
    <row r="412" spans="1:2" ht="15.05">
      <c r="A412" s="79" t="s">
        <v>39</v>
      </c>
      <c r="B412" s="80"/>
    </row>
    <row r="413" spans="1:2" ht="15.05">
      <c r="A413" s="78" t="s">
        <v>35</v>
      </c>
      <c r="B413" s="90"/>
    </row>
    <row r="414" spans="1:2" ht="15.05">
      <c r="A414" s="78" t="s">
        <v>40</v>
      </c>
      <c r="B414" s="150" t="s">
        <v>222</v>
      </c>
    </row>
    <row r="415" spans="1:2" ht="15.05">
      <c r="A415" s="78" t="s">
        <v>49</v>
      </c>
      <c r="B415" s="80" t="s">
        <v>55</v>
      </c>
    </row>
    <row r="416" spans="1:2" ht="30.15">
      <c r="A416" s="78" t="s">
        <v>50</v>
      </c>
      <c r="B416" s="55" t="s">
        <v>348</v>
      </c>
    </row>
    <row r="417" spans="1:2" ht="15.05">
      <c r="A417" s="78" t="s">
        <v>51</v>
      </c>
      <c r="B417" s="80" t="s">
        <v>75</v>
      </c>
    </row>
    <row r="418" spans="1:2" ht="15.05">
      <c r="A418" s="78" t="s">
        <v>52</v>
      </c>
      <c r="B418" s="80"/>
    </row>
    <row r="419" spans="1:2" ht="15.75" thickBot="1">
      <c r="A419" s="92" t="s">
        <v>39</v>
      </c>
      <c r="B419" s="98"/>
    </row>
    <row r="420" spans="1:2" ht="15.05">
      <c r="A420" s="75"/>
      <c r="B420" s="97"/>
    </row>
    <row r="423" spans="1:2" ht="13.1">
      <c r="A423" s="96"/>
      <c r="B423" s="75"/>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B423"/>
  <sheetViews>
    <sheetView topLeftCell="A322" zoomScale="75" zoomScaleNormal="75" workbookViewId="0">
      <selection activeCell="A400" sqref="A400"/>
    </sheetView>
  </sheetViews>
  <sheetFormatPr defaultRowHeight="12.45"/>
  <cols>
    <col min="1" max="1" width="81.25" customWidth="1"/>
    <col min="2" max="2" width="162.125" customWidth="1"/>
  </cols>
  <sheetData>
    <row r="1" spans="1:2" ht="25.55">
      <c r="A1" s="106" t="s">
        <v>123</v>
      </c>
      <c r="B1" s="100"/>
    </row>
    <row r="2" spans="1:2" ht="90.35">
      <c r="A2" s="107"/>
      <c r="B2" s="108" t="s">
        <v>110</v>
      </c>
    </row>
    <row r="3" spans="1:2" ht="346.25">
      <c r="A3" s="121"/>
      <c r="B3" s="108" t="s">
        <v>124</v>
      </c>
    </row>
    <row r="4" spans="1:2" ht="30.15">
      <c r="A4" s="19"/>
      <c r="B4" s="108" t="s">
        <v>112</v>
      </c>
    </row>
    <row r="5" spans="1:2" ht="15.05">
      <c r="A5" s="108"/>
      <c r="B5" s="100"/>
    </row>
    <row r="6" spans="1:2" ht="18.350000000000001" thickBot="1">
      <c r="A6" s="121" t="s">
        <v>113</v>
      </c>
      <c r="B6" s="100"/>
    </row>
    <row r="7" spans="1:2" ht="15.05">
      <c r="A7" s="109" t="s">
        <v>60</v>
      </c>
      <c r="B7" s="110"/>
    </row>
    <row r="8" spans="1:2" ht="15.75">
      <c r="A8" s="111"/>
      <c r="B8" s="217"/>
    </row>
    <row r="9" spans="1:2" ht="15.75">
      <c r="A9" s="111" t="s">
        <v>40</v>
      </c>
      <c r="B9" s="218" t="s">
        <v>206</v>
      </c>
    </row>
    <row r="10" spans="1:2" ht="15.75">
      <c r="A10" s="111" t="s">
        <v>49</v>
      </c>
      <c r="B10" s="218" t="s">
        <v>202</v>
      </c>
    </row>
    <row r="11" spans="1:2" ht="15.75">
      <c r="A11" s="111" t="s">
        <v>50</v>
      </c>
      <c r="B11" s="218" t="s">
        <v>203</v>
      </c>
    </row>
    <row r="12" spans="1:2" ht="15.75">
      <c r="A12" s="111" t="s">
        <v>51</v>
      </c>
      <c r="B12" s="218" t="s">
        <v>204</v>
      </c>
    </row>
    <row r="13" spans="1:2" ht="15.75">
      <c r="A13" s="111" t="s">
        <v>52</v>
      </c>
      <c r="B13" s="218" t="s">
        <v>205</v>
      </c>
    </row>
    <row r="14" spans="1:2" ht="15.75">
      <c r="A14" s="111" t="s">
        <v>39</v>
      </c>
      <c r="B14" s="219" t="s">
        <v>114</v>
      </c>
    </row>
    <row r="15" spans="1:2" ht="15.05">
      <c r="A15" s="112" t="s">
        <v>37</v>
      </c>
      <c r="B15" s="113"/>
    </row>
    <row r="16" spans="1:2" ht="15.05">
      <c r="A16" s="103" t="s">
        <v>40</v>
      </c>
      <c r="B16" s="101" t="s">
        <v>61</v>
      </c>
    </row>
    <row r="17" spans="1:2" ht="15.05">
      <c r="A17" s="103" t="s">
        <v>49</v>
      </c>
      <c r="B17" s="101"/>
    </row>
    <row r="18" spans="1:2" ht="15.05">
      <c r="A18" s="103" t="s">
        <v>50</v>
      </c>
      <c r="B18" s="101"/>
    </row>
    <row r="19" spans="1:2" ht="15.05">
      <c r="A19" s="103" t="s">
        <v>51</v>
      </c>
      <c r="B19" s="101"/>
    </row>
    <row r="20" spans="1:2" ht="15.05">
      <c r="A20" s="103" t="s">
        <v>52</v>
      </c>
      <c r="B20" s="101"/>
    </row>
    <row r="21" spans="1:2" ht="15.05">
      <c r="A21" s="104" t="s">
        <v>39</v>
      </c>
      <c r="B21" s="102"/>
    </row>
    <row r="22" spans="1:2" ht="15.05">
      <c r="A22" s="112" t="s">
        <v>38</v>
      </c>
      <c r="B22" s="113"/>
    </row>
    <row r="23" spans="1:2" ht="15.05">
      <c r="A23" s="103" t="s">
        <v>40</v>
      </c>
      <c r="B23" s="101" t="s">
        <v>61</v>
      </c>
    </row>
    <row r="24" spans="1:2" ht="15.05">
      <c r="A24" s="103" t="s">
        <v>49</v>
      </c>
      <c r="B24" s="101"/>
    </row>
    <row r="25" spans="1:2" ht="15.05">
      <c r="A25" s="103" t="s">
        <v>50</v>
      </c>
      <c r="B25" s="101"/>
    </row>
    <row r="26" spans="1:2" ht="15.05">
      <c r="A26" s="103" t="s">
        <v>51</v>
      </c>
      <c r="B26" s="101"/>
    </row>
    <row r="27" spans="1:2" ht="15.05">
      <c r="A27" s="103" t="s">
        <v>52</v>
      </c>
      <c r="B27" s="101"/>
    </row>
    <row r="28" spans="1:2" ht="15.05">
      <c r="A28" s="104" t="s">
        <v>39</v>
      </c>
      <c r="B28" s="102"/>
    </row>
    <row r="29" spans="1:2" ht="15.05">
      <c r="A29" s="103" t="s">
        <v>18</v>
      </c>
      <c r="B29" s="105"/>
    </row>
    <row r="30" spans="1:2" ht="15.05">
      <c r="A30" s="103" t="s">
        <v>40</v>
      </c>
      <c r="B30" s="55" t="s">
        <v>226</v>
      </c>
    </row>
    <row r="31" spans="1:2" ht="15.05">
      <c r="A31" s="103" t="s">
        <v>49</v>
      </c>
      <c r="B31" s="105" t="s">
        <v>55</v>
      </c>
    </row>
    <row r="32" spans="1:2" ht="15.05">
      <c r="A32" s="103" t="s">
        <v>50</v>
      </c>
      <c r="B32" s="105" t="s">
        <v>125</v>
      </c>
    </row>
    <row r="33" spans="1:2" ht="15.05">
      <c r="A33" s="103" t="s">
        <v>51</v>
      </c>
      <c r="B33" s="55" t="s">
        <v>75</v>
      </c>
    </row>
    <row r="34" spans="1:2" ht="15.05">
      <c r="A34" s="103" t="s">
        <v>52</v>
      </c>
      <c r="B34" s="55"/>
    </row>
    <row r="35" spans="1:2" ht="15.05">
      <c r="A35" s="103" t="s">
        <v>39</v>
      </c>
      <c r="B35" s="105"/>
    </row>
    <row r="36" spans="1:2" ht="15.05">
      <c r="A36" s="112" t="s">
        <v>19</v>
      </c>
      <c r="B36" s="115"/>
    </row>
    <row r="37" spans="1:2" ht="15.05">
      <c r="A37" s="103" t="s">
        <v>40</v>
      </c>
      <c r="B37" s="105" t="s">
        <v>61</v>
      </c>
    </row>
    <row r="38" spans="1:2" ht="15.05">
      <c r="A38" s="103" t="s">
        <v>49</v>
      </c>
      <c r="B38" s="105"/>
    </row>
    <row r="39" spans="1:2" ht="15.05">
      <c r="A39" s="103" t="s">
        <v>50</v>
      </c>
      <c r="B39" s="105"/>
    </row>
    <row r="40" spans="1:2" ht="15.05">
      <c r="A40" s="103" t="s">
        <v>51</v>
      </c>
      <c r="B40" s="105"/>
    </row>
    <row r="41" spans="1:2" ht="15.05">
      <c r="A41" s="103" t="s">
        <v>52</v>
      </c>
      <c r="B41" s="105"/>
    </row>
    <row r="42" spans="1:2" ht="15.05">
      <c r="A42" s="104" t="s">
        <v>39</v>
      </c>
      <c r="B42" s="116"/>
    </row>
    <row r="43" spans="1:2" ht="15.05">
      <c r="A43" s="103" t="s">
        <v>15</v>
      </c>
      <c r="B43" s="105"/>
    </row>
    <row r="44" spans="1:2" ht="15.05">
      <c r="A44" s="103" t="s">
        <v>40</v>
      </c>
      <c r="B44" s="55" t="s">
        <v>226</v>
      </c>
    </row>
    <row r="45" spans="1:2" ht="15.05">
      <c r="A45" s="103" t="s">
        <v>49</v>
      </c>
      <c r="B45" s="105" t="s">
        <v>55</v>
      </c>
    </row>
    <row r="46" spans="1:2" ht="30.15">
      <c r="A46" s="103" t="s">
        <v>50</v>
      </c>
      <c r="B46" s="105" t="s">
        <v>126</v>
      </c>
    </row>
    <row r="47" spans="1:2" ht="15.05">
      <c r="A47" s="103" t="s">
        <v>51</v>
      </c>
      <c r="B47" s="55" t="s">
        <v>75</v>
      </c>
    </row>
    <row r="48" spans="1:2" ht="15.05">
      <c r="A48" s="103" t="s">
        <v>52</v>
      </c>
      <c r="B48" s="105"/>
    </row>
    <row r="49" spans="1:2" ht="15.05">
      <c r="A49" s="103" t="s">
        <v>39</v>
      </c>
      <c r="B49" s="105"/>
    </row>
    <row r="50" spans="1:2" ht="15.05">
      <c r="A50" s="112" t="s">
        <v>8</v>
      </c>
      <c r="B50" s="115"/>
    </row>
    <row r="51" spans="1:2" ht="15.05">
      <c r="A51" s="103" t="s">
        <v>40</v>
      </c>
      <c r="B51" s="105" t="s">
        <v>61</v>
      </c>
    </row>
    <row r="52" spans="1:2" ht="15.05">
      <c r="A52" s="103" t="s">
        <v>49</v>
      </c>
      <c r="B52" s="105"/>
    </row>
    <row r="53" spans="1:2" ht="15.05">
      <c r="A53" s="103" t="s">
        <v>50</v>
      </c>
      <c r="B53" s="105"/>
    </row>
    <row r="54" spans="1:2" ht="15.05">
      <c r="A54" s="103" t="s">
        <v>51</v>
      </c>
      <c r="B54" s="105"/>
    </row>
    <row r="55" spans="1:2" ht="15.05">
      <c r="A55" s="103" t="s">
        <v>52</v>
      </c>
      <c r="B55" s="105"/>
    </row>
    <row r="56" spans="1:2" ht="15.05">
      <c r="A56" s="104" t="s">
        <v>39</v>
      </c>
      <c r="B56" s="116"/>
    </row>
    <row r="57" spans="1:2" ht="15.05">
      <c r="A57" s="112" t="s">
        <v>53</v>
      </c>
      <c r="B57" s="115"/>
    </row>
    <row r="58" spans="1:2" ht="15.05">
      <c r="A58" s="103" t="s">
        <v>40</v>
      </c>
      <c r="B58" s="55" t="s">
        <v>226</v>
      </c>
    </row>
    <row r="59" spans="1:2" ht="15.05">
      <c r="A59" s="103" t="s">
        <v>49</v>
      </c>
      <c r="B59" s="105" t="s">
        <v>55</v>
      </c>
    </row>
    <row r="60" spans="1:2" ht="15.05">
      <c r="A60" s="103" t="s">
        <v>50</v>
      </c>
      <c r="B60" s="105" t="s">
        <v>127</v>
      </c>
    </row>
    <row r="61" spans="1:2" ht="15.05">
      <c r="A61" s="103" t="s">
        <v>51</v>
      </c>
      <c r="B61" s="55" t="s">
        <v>75</v>
      </c>
    </row>
    <row r="62" spans="1:2" ht="15.05">
      <c r="A62" s="103" t="s">
        <v>52</v>
      </c>
      <c r="B62" s="105"/>
    </row>
    <row r="63" spans="1:2" ht="15.05">
      <c r="A63" s="104" t="s">
        <v>39</v>
      </c>
      <c r="B63" s="116"/>
    </row>
    <row r="64" spans="1:2" ht="15.05">
      <c r="A64" s="103" t="s">
        <v>30</v>
      </c>
      <c r="B64" s="105"/>
    </row>
    <row r="65" spans="1:2" ht="15.05">
      <c r="A65" s="103" t="s">
        <v>40</v>
      </c>
      <c r="B65" s="55" t="s">
        <v>226</v>
      </c>
    </row>
    <row r="66" spans="1:2" ht="15.05">
      <c r="A66" s="103" t="s">
        <v>49</v>
      </c>
      <c r="B66" s="105" t="s">
        <v>55</v>
      </c>
    </row>
    <row r="67" spans="1:2" ht="15.05">
      <c r="A67" s="103" t="s">
        <v>50</v>
      </c>
      <c r="B67" s="105"/>
    </row>
    <row r="68" spans="1:2" ht="15.05">
      <c r="A68" s="103" t="s">
        <v>51</v>
      </c>
      <c r="B68" s="105" t="s">
        <v>75</v>
      </c>
    </row>
    <row r="69" spans="1:2" ht="15.05">
      <c r="A69" s="103" t="s">
        <v>52</v>
      </c>
      <c r="B69" s="105"/>
    </row>
    <row r="70" spans="1:2" ht="15.05">
      <c r="A70" s="103" t="s">
        <v>39</v>
      </c>
      <c r="B70" s="105"/>
    </row>
    <row r="71" spans="1:2" ht="15.05">
      <c r="A71" s="112" t="s">
        <v>98</v>
      </c>
      <c r="B71" s="115"/>
    </row>
    <row r="72" spans="1:2" ht="15.05">
      <c r="A72" s="103" t="s">
        <v>40</v>
      </c>
      <c r="B72" s="55" t="s">
        <v>243</v>
      </c>
    </row>
    <row r="73" spans="1:2" ht="15.05">
      <c r="A73" s="103" t="s">
        <v>49</v>
      </c>
      <c r="B73" s="105" t="s">
        <v>55</v>
      </c>
    </row>
    <row r="74" spans="1:2" ht="15.05">
      <c r="A74" s="103" t="s">
        <v>50</v>
      </c>
      <c r="B74" s="105" t="s">
        <v>128</v>
      </c>
    </row>
    <row r="75" spans="1:2" ht="15.05">
      <c r="A75" s="103" t="s">
        <v>51</v>
      </c>
      <c r="B75" s="105" t="s">
        <v>75</v>
      </c>
    </row>
    <row r="76" spans="1:2" ht="15.05">
      <c r="A76" s="103" t="s">
        <v>52</v>
      </c>
      <c r="B76" s="105"/>
    </row>
    <row r="77" spans="1:2" ht="15.05">
      <c r="A77" s="104" t="s">
        <v>39</v>
      </c>
      <c r="B77" s="116"/>
    </row>
    <row r="78" spans="1:2" ht="15.05">
      <c r="A78" s="112" t="s">
        <v>99</v>
      </c>
      <c r="B78" s="115"/>
    </row>
    <row r="79" spans="1:2" ht="15.05">
      <c r="A79" s="103" t="s">
        <v>40</v>
      </c>
      <c r="B79" s="55" t="s">
        <v>226</v>
      </c>
    </row>
    <row r="80" spans="1:2" ht="15.05">
      <c r="A80" s="103" t="s">
        <v>49</v>
      </c>
      <c r="B80" s="105" t="s">
        <v>55</v>
      </c>
    </row>
    <row r="81" spans="1:2" ht="15.05">
      <c r="A81" s="103" t="s">
        <v>50</v>
      </c>
      <c r="B81" s="105" t="s">
        <v>129</v>
      </c>
    </row>
    <row r="82" spans="1:2" ht="15.05">
      <c r="A82" s="103" t="s">
        <v>51</v>
      </c>
      <c r="B82" s="105" t="s">
        <v>75</v>
      </c>
    </row>
    <row r="83" spans="1:2" ht="15.05">
      <c r="A83" s="103" t="s">
        <v>52</v>
      </c>
      <c r="B83" s="105"/>
    </row>
    <row r="84" spans="1:2" ht="15.05">
      <c r="A84" s="104" t="s">
        <v>39</v>
      </c>
      <c r="B84" s="116"/>
    </row>
    <row r="85" spans="1:2" ht="15.05">
      <c r="A85" s="103" t="s">
        <v>100</v>
      </c>
      <c r="B85" s="105"/>
    </row>
    <row r="86" spans="1:2" ht="15.05">
      <c r="A86" s="103" t="s">
        <v>40</v>
      </c>
      <c r="B86" s="231" t="s">
        <v>61</v>
      </c>
    </row>
    <row r="87" spans="1:2" ht="15.05">
      <c r="A87" s="103" t="s">
        <v>49</v>
      </c>
      <c r="B87" s="105"/>
    </row>
    <row r="88" spans="1:2" ht="15.05">
      <c r="A88" s="103" t="s">
        <v>50</v>
      </c>
      <c r="B88" s="105"/>
    </row>
    <row r="89" spans="1:2" ht="15.05">
      <c r="A89" s="103" t="s">
        <v>51</v>
      </c>
      <c r="B89" s="105"/>
    </row>
    <row r="90" spans="1:2" ht="15.05">
      <c r="A90" s="103" t="s">
        <v>52</v>
      </c>
      <c r="B90" s="105"/>
    </row>
    <row r="91" spans="1:2" ht="15.05">
      <c r="A91" s="104" t="s">
        <v>39</v>
      </c>
      <c r="B91" s="105"/>
    </row>
    <row r="92" spans="1:2" ht="15.05">
      <c r="A92" s="112" t="s">
        <v>22</v>
      </c>
      <c r="B92" s="115"/>
    </row>
    <row r="93" spans="1:2" ht="15.05">
      <c r="A93" s="103" t="s">
        <v>40</v>
      </c>
      <c r="B93" s="55" t="s">
        <v>243</v>
      </c>
    </row>
    <row r="94" spans="1:2" ht="15.05">
      <c r="A94" s="103" t="s">
        <v>49</v>
      </c>
      <c r="B94" s="105" t="s">
        <v>55</v>
      </c>
    </row>
    <row r="95" spans="1:2" ht="15.05">
      <c r="A95" s="103" t="s">
        <v>50</v>
      </c>
      <c r="B95" s="105" t="s">
        <v>128</v>
      </c>
    </row>
    <row r="96" spans="1:2" ht="15.05">
      <c r="A96" s="103" t="s">
        <v>51</v>
      </c>
      <c r="B96" s="105" t="s">
        <v>75</v>
      </c>
    </row>
    <row r="97" spans="1:2" ht="15.05">
      <c r="A97" s="103" t="s">
        <v>52</v>
      </c>
      <c r="B97" s="105"/>
    </row>
    <row r="98" spans="1:2" ht="15.05">
      <c r="A98" s="104" t="s">
        <v>39</v>
      </c>
      <c r="B98" s="116"/>
    </row>
    <row r="99" spans="1:2" ht="15.05">
      <c r="A99" s="103" t="s">
        <v>23</v>
      </c>
      <c r="B99" s="105"/>
    </row>
    <row r="100" spans="1:2" ht="15.05">
      <c r="A100" s="103" t="s">
        <v>40</v>
      </c>
      <c r="B100" s="105" t="s">
        <v>61</v>
      </c>
    </row>
    <row r="101" spans="1:2" ht="15.05">
      <c r="A101" s="103" t="s">
        <v>49</v>
      </c>
      <c r="B101" s="105"/>
    </row>
    <row r="102" spans="1:2" ht="15.05">
      <c r="A102" s="103" t="s">
        <v>50</v>
      </c>
      <c r="B102" s="105"/>
    </row>
    <row r="103" spans="1:2" ht="15.05">
      <c r="A103" s="103" t="s">
        <v>51</v>
      </c>
      <c r="B103" s="105"/>
    </row>
    <row r="104" spans="1:2" ht="15.05">
      <c r="A104" s="103" t="s">
        <v>52</v>
      </c>
      <c r="B104" s="105"/>
    </row>
    <row r="105" spans="1:2" ht="15.05">
      <c r="A105" s="103" t="s">
        <v>39</v>
      </c>
      <c r="B105" s="105"/>
    </row>
    <row r="106" spans="1:2" ht="15.05">
      <c r="A106" s="112" t="s">
        <v>117</v>
      </c>
      <c r="B106" s="115"/>
    </row>
    <row r="107" spans="1:2" ht="15.05">
      <c r="A107" s="103" t="s">
        <v>40</v>
      </c>
      <c r="B107" s="105" t="s">
        <v>61</v>
      </c>
    </row>
    <row r="108" spans="1:2" ht="15.05">
      <c r="A108" s="103" t="s">
        <v>49</v>
      </c>
      <c r="B108" s="105"/>
    </row>
    <row r="109" spans="1:2" ht="15.05">
      <c r="A109" s="103" t="s">
        <v>50</v>
      </c>
      <c r="B109" s="105"/>
    </row>
    <row r="110" spans="1:2" ht="15.05">
      <c r="A110" s="103" t="s">
        <v>51</v>
      </c>
      <c r="B110" s="105"/>
    </row>
    <row r="111" spans="1:2" ht="15.05">
      <c r="A111" s="103" t="s">
        <v>52</v>
      </c>
      <c r="B111" s="105"/>
    </row>
    <row r="112" spans="1:2" ht="15.75" thickBot="1">
      <c r="A112" s="118" t="s">
        <v>39</v>
      </c>
      <c r="B112" s="124"/>
    </row>
    <row r="113" spans="1:2" ht="15.75" thickBot="1">
      <c r="A113" s="114"/>
      <c r="B113" s="123"/>
    </row>
    <row r="114" spans="1:2" ht="15.05">
      <c r="A114" s="109" t="s">
        <v>67</v>
      </c>
      <c r="B114" s="110"/>
    </row>
    <row r="115" spans="1:2" ht="15.05">
      <c r="A115" s="112" t="s">
        <v>24</v>
      </c>
      <c r="B115" s="115"/>
    </row>
    <row r="116" spans="1:2" ht="15.05">
      <c r="A116" s="103" t="s">
        <v>40</v>
      </c>
      <c r="B116" s="105" t="s">
        <v>61</v>
      </c>
    </row>
    <row r="117" spans="1:2" ht="15.05">
      <c r="A117" s="103" t="s">
        <v>49</v>
      </c>
      <c r="B117" s="105"/>
    </row>
    <row r="118" spans="1:2" ht="15.05">
      <c r="A118" s="103" t="s">
        <v>50</v>
      </c>
      <c r="B118" s="105"/>
    </row>
    <row r="119" spans="1:2" ht="15.05">
      <c r="A119" s="103" t="s">
        <v>51</v>
      </c>
      <c r="B119" s="105"/>
    </row>
    <row r="120" spans="1:2" ht="15.05">
      <c r="A120" s="103" t="s">
        <v>52</v>
      </c>
      <c r="B120" s="105"/>
    </row>
    <row r="121" spans="1:2" ht="15.05">
      <c r="A121" s="103" t="s">
        <v>39</v>
      </c>
      <c r="B121" s="116"/>
    </row>
    <row r="122" spans="1:2" ht="15.05">
      <c r="A122" s="112" t="s">
        <v>25</v>
      </c>
      <c r="B122" s="115"/>
    </row>
    <row r="123" spans="1:2" ht="15.05">
      <c r="A123" s="103" t="s">
        <v>40</v>
      </c>
      <c r="B123" s="105" t="s">
        <v>61</v>
      </c>
    </row>
    <row r="124" spans="1:2" ht="15.05">
      <c r="A124" s="103" t="s">
        <v>49</v>
      </c>
      <c r="B124" s="105"/>
    </row>
    <row r="125" spans="1:2" ht="15.05">
      <c r="A125" s="103" t="s">
        <v>50</v>
      </c>
      <c r="B125" s="105"/>
    </row>
    <row r="126" spans="1:2" ht="15.05">
      <c r="A126" s="103" t="s">
        <v>51</v>
      </c>
      <c r="B126" s="105"/>
    </row>
    <row r="127" spans="1:2" ht="15.05">
      <c r="A127" s="103" t="s">
        <v>52</v>
      </c>
      <c r="B127" s="105"/>
    </row>
    <row r="128" spans="1:2" ht="15.05">
      <c r="A128" s="103" t="s">
        <v>39</v>
      </c>
      <c r="B128" s="116"/>
    </row>
    <row r="129" spans="1:2" ht="15.05">
      <c r="A129" s="112" t="s">
        <v>26</v>
      </c>
      <c r="B129" s="115"/>
    </row>
    <row r="130" spans="1:2" ht="15.05">
      <c r="A130" s="103" t="s">
        <v>40</v>
      </c>
      <c r="B130" s="55" t="s">
        <v>243</v>
      </c>
    </row>
    <row r="131" spans="1:2" ht="15.05">
      <c r="A131" s="103" t="s">
        <v>49</v>
      </c>
      <c r="B131" s="105" t="s">
        <v>55</v>
      </c>
    </row>
    <row r="132" spans="1:2" ht="15.05">
      <c r="A132" s="103" t="s">
        <v>50</v>
      </c>
      <c r="B132" s="55" t="s">
        <v>236</v>
      </c>
    </row>
    <row r="133" spans="1:2" ht="15.05">
      <c r="A133" s="103" t="s">
        <v>51</v>
      </c>
      <c r="B133" s="105" t="s">
        <v>75</v>
      </c>
    </row>
    <row r="134" spans="1:2" ht="15.05">
      <c r="A134" s="103" t="s">
        <v>52</v>
      </c>
      <c r="B134" s="105"/>
    </row>
    <row r="135" spans="1:2" ht="15.05">
      <c r="A135" s="104" t="s">
        <v>39</v>
      </c>
      <c r="B135" s="116"/>
    </row>
    <row r="136" spans="1:2" ht="15.05">
      <c r="A136" s="103" t="s">
        <v>27</v>
      </c>
      <c r="B136" s="115"/>
    </row>
    <row r="137" spans="1:2" ht="15.05">
      <c r="A137" s="103" t="s">
        <v>40</v>
      </c>
      <c r="B137" s="55" t="s">
        <v>226</v>
      </c>
    </row>
    <row r="138" spans="1:2" ht="15.05">
      <c r="A138" s="103" t="s">
        <v>49</v>
      </c>
      <c r="B138" s="105" t="s">
        <v>55</v>
      </c>
    </row>
    <row r="139" spans="1:2" ht="15.05">
      <c r="A139" s="103" t="s">
        <v>50</v>
      </c>
      <c r="B139" s="105" t="s">
        <v>130</v>
      </c>
    </row>
    <row r="140" spans="1:2" ht="15.05">
      <c r="A140" s="103" t="s">
        <v>51</v>
      </c>
      <c r="B140" s="105"/>
    </row>
    <row r="141" spans="1:2" ht="15.05">
      <c r="A141" s="103" t="s">
        <v>52</v>
      </c>
      <c r="B141" s="105"/>
    </row>
    <row r="142" spans="1:2" ht="15.05">
      <c r="A142" s="104" t="s">
        <v>39</v>
      </c>
      <c r="B142" s="116"/>
    </row>
    <row r="143" spans="1:2" ht="15.05">
      <c r="A143" s="103" t="s">
        <v>10</v>
      </c>
      <c r="B143" s="115"/>
    </row>
    <row r="144" spans="1:2" ht="15.05">
      <c r="A144" s="103" t="s">
        <v>40</v>
      </c>
      <c r="B144" s="105" t="s">
        <v>61</v>
      </c>
    </row>
    <row r="145" spans="1:2" ht="15.05">
      <c r="A145" s="103" t="s">
        <v>49</v>
      </c>
      <c r="B145" s="105"/>
    </row>
    <row r="146" spans="1:2" ht="15.05">
      <c r="A146" s="103" t="s">
        <v>50</v>
      </c>
      <c r="B146" s="105"/>
    </row>
    <row r="147" spans="1:2" ht="15.05">
      <c r="A147" s="103" t="s">
        <v>51</v>
      </c>
      <c r="B147" s="105"/>
    </row>
    <row r="148" spans="1:2" ht="15.05">
      <c r="A148" s="103" t="s">
        <v>52</v>
      </c>
      <c r="B148" s="105"/>
    </row>
    <row r="149" spans="1:2" ht="15.05">
      <c r="A149" s="104" t="s">
        <v>39</v>
      </c>
      <c r="B149" s="116"/>
    </row>
    <row r="150" spans="1:2" ht="15.05">
      <c r="A150" s="103" t="s">
        <v>28</v>
      </c>
      <c r="B150" s="115"/>
    </row>
    <row r="151" spans="1:2" ht="15.05">
      <c r="A151" s="103" t="s">
        <v>40</v>
      </c>
      <c r="B151" s="55" t="s">
        <v>226</v>
      </c>
    </row>
    <row r="152" spans="1:2" ht="15.05">
      <c r="A152" s="103" t="s">
        <v>49</v>
      </c>
      <c r="B152" s="105" t="s">
        <v>55</v>
      </c>
    </row>
    <row r="153" spans="1:2" ht="15.05">
      <c r="A153" s="103" t="s">
        <v>50</v>
      </c>
      <c r="B153" s="105"/>
    </row>
    <row r="154" spans="1:2" ht="15.05">
      <c r="A154" s="103" t="s">
        <v>51</v>
      </c>
      <c r="B154" s="105"/>
    </row>
    <row r="155" spans="1:2" ht="15.05">
      <c r="A155" s="103" t="s">
        <v>52</v>
      </c>
      <c r="B155" s="105"/>
    </row>
    <row r="156" spans="1:2" ht="15.05">
      <c r="A156" s="104" t="s">
        <v>39</v>
      </c>
      <c r="B156" s="116"/>
    </row>
    <row r="157" spans="1:2" ht="15.05">
      <c r="A157" s="112" t="s">
        <v>0</v>
      </c>
      <c r="B157" s="115"/>
    </row>
    <row r="158" spans="1:2" ht="15.05">
      <c r="A158" s="103" t="s">
        <v>40</v>
      </c>
      <c r="B158" s="55" t="s">
        <v>226</v>
      </c>
    </row>
    <row r="159" spans="1:2" ht="15.05">
      <c r="A159" s="103" t="s">
        <v>49</v>
      </c>
      <c r="B159" s="105" t="s">
        <v>55</v>
      </c>
    </row>
    <row r="160" spans="1:2" ht="15.05">
      <c r="A160" s="103" t="s">
        <v>50</v>
      </c>
      <c r="B160" s="105" t="s">
        <v>131</v>
      </c>
    </row>
    <row r="161" spans="1:2" ht="15.05">
      <c r="A161" s="103" t="s">
        <v>51</v>
      </c>
      <c r="B161" s="105"/>
    </row>
    <row r="162" spans="1:2" ht="15.05">
      <c r="A162" s="103" t="s">
        <v>52</v>
      </c>
      <c r="B162" s="105"/>
    </row>
    <row r="163" spans="1:2" ht="15.05">
      <c r="A163" s="103" t="s">
        <v>39</v>
      </c>
      <c r="B163" s="116"/>
    </row>
    <row r="164" spans="1:2" ht="15.05">
      <c r="A164" s="112" t="s">
        <v>9</v>
      </c>
      <c r="B164" s="115"/>
    </row>
    <row r="165" spans="1:2" ht="15.05">
      <c r="A165" s="103" t="s">
        <v>40</v>
      </c>
      <c r="B165" s="55" t="s">
        <v>61</v>
      </c>
    </row>
    <row r="166" spans="1:2" ht="15.05">
      <c r="A166" s="103" t="s">
        <v>49</v>
      </c>
      <c r="B166" s="105"/>
    </row>
    <row r="167" spans="1:2" ht="15.05">
      <c r="A167" s="103" t="s">
        <v>50</v>
      </c>
      <c r="B167" s="105" t="s">
        <v>132</v>
      </c>
    </row>
    <row r="168" spans="1:2" ht="15.05">
      <c r="A168" s="103" t="s">
        <v>51</v>
      </c>
    </row>
    <row r="169" spans="1:2" ht="15.05">
      <c r="A169" s="103" t="s">
        <v>52</v>
      </c>
      <c r="B169" s="105"/>
    </row>
    <row r="170" spans="1:2" ht="15.05">
      <c r="A170" s="103" t="s">
        <v>39</v>
      </c>
      <c r="B170" s="116"/>
    </row>
    <row r="171" spans="1:2" ht="15.05">
      <c r="A171" s="112" t="s">
        <v>29</v>
      </c>
      <c r="B171" s="115"/>
    </row>
    <row r="172" spans="1:2" ht="15.05">
      <c r="A172" s="103" t="s">
        <v>40</v>
      </c>
      <c r="B172" s="105" t="s">
        <v>61</v>
      </c>
    </row>
    <row r="173" spans="1:2" ht="15.05">
      <c r="A173" s="103" t="s">
        <v>49</v>
      </c>
      <c r="B173" s="105"/>
    </row>
    <row r="174" spans="1:2" ht="15.05">
      <c r="A174" s="103" t="s">
        <v>50</v>
      </c>
      <c r="B174" s="105"/>
    </row>
    <row r="175" spans="1:2" ht="15.05">
      <c r="A175" s="103" t="s">
        <v>51</v>
      </c>
      <c r="B175" s="105"/>
    </row>
    <row r="176" spans="1:2" ht="15.05">
      <c r="A176" s="103" t="s">
        <v>52</v>
      </c>
      <c r="B176" s="105"/>
    </row>
    <row r="177" spans="1:2" ht="15.05">
      <c r="A177" s="104" t="s">
        <v>39</v>
      </c>
      <c r="B177" s="116"/>
    </row>
    <row r="178" spans="1:2" ht="15.05">
      <c r="A178" s="103" t="s">
        <v>30</v>
      </c>
      <c r="B178" s="105"/>
    </row>
    <row r="179" spans="1:2" ht="15.05">
      <c r="A179" s="103" t="s">
        <v>40</v>
      </c>
      <c r="B179" s="105" t="s">
        <v>61</v>
      </c>
    </row>
    <row r="180" spans="1:2" ht="15.05">
      <c r="A180" s="103" t="s">
        <v>49</v>
      </c>
      <c r="B180" s="105"/>
    </row>
    <row r="181" spans="1:2" ht="15.05">
      <c r="A181" s="103" t="s">
        <v>50</v>
      </c>
      <c r="B181" s="105"/>
    </row>
    <row r="182" spans="1:2" ht="15.05">
      <c r="A182" s="103" t="s">
        <v>51</v>
      </c>
      <c r="B182" s="105"/>
    </row>
    <row r="183" spans="1:2" ht="15.05">
      <c r="A183" s="103" t="s">
        <v>52</v>
      </c>
      <c r="B183" s="105"/>
    </row>
    <row r="184" spans="1:2" ht="15.05">
      <c r="A184" s="104" t="s">
        <v>39</v>
      </c>
      <c r="B184" s="105"/>
    </row>
    <row r="185" spans="1:2" ht="15.05">
      <c r="A185" s="103" t="s">
        <v>41</v>
      </c>
      <c r="B185" s="115"/>
    </row>
    <row r="186" spans="1:2" ht="15.05">
      <c r="A186" s="103" t="s">
        <v>40</v>
      </c>
      <c r="B186" s="139" t="s">
        <v>61</v>
      </c>
    </row>
    <row r="187" spans="1:2" ht="15.05">
      <c r="A187" s="103" t="s">
        <v>49</v>
      </c>
      <c r="B187" s="105"/>
    </row>
    <row r="188" spans="1:2" ht="15.05">
      <c r="A188" s="103" t="s">
        <v>50</v>
      </c>
      <c r="B188" s="105" t="s">
        <v>132</v>
      </c>
    </row>
    <row r="189" spans="1:2" ht="15.05">
      <c r="A189" s="103" t="s">
        <v>51</v>
      </c>
      <c r="B189" s="105"/>
    </row>
    <row r="190" spans="1:2" ht="15.05">
      <c r="A190" s="103" t="s">
        <v>52</v>
      </c>
      <c r="B190" s="105"/>
    </row>
    <row r="191" spans="1:2" ht="15.05">
      <c r="A191" s="104" t="s">
        <v>39</v>
      </c>
      <c r="B191" s="105"/>
    </row>
    <row r="192" spans="1:2" ht="15.05">
      <c r="A192" s="103" t="s">
        <v>32</v>
      </c>
      <c r="B192" s="115"/>
    </row>
    <row r="193" spans="1:2" ht="15.05">
      <c r="A193" s="103" t="s">
        <v>40</v>
      </c>
      <c r="B193" s="105" t="s">
        <v>61</v>
      </c>
    </row>
    <row r="194" spans="1:2" ht="15.05">
      <c r="A194" s="103" t="s">
        <v>49</v>
      </c>
      <c r="B194" s="105"/>
    </row>
    <row r="195" spans="1:2" ht="15.05">
      <c r="A195" s="103" t="s">
        <v>50</v>
      </c>
      <c r="B195" s="105"/>
    </row>
    <row r="196" spans="1:2" ht="15.05">
      <c r="A196" s="103" t="s">
        <v>51</v>
      </c>
      <c r="B196" s="105"/>
    </row>
    <row r="197" spans="1:2" ht="15.05">
      <c r="A197" s="103" t="s">
        <v>52</v>
      </c>
      <c r="B197" s="105"/>
    </row>
    <row r="198" spans="1:2" ht="15.05">
      <c r="A198" s="104" t="s">
        <v>39</v>
      </c>
      <c r="B198" s="116"/>
    </row>
    <row r="199" spans="1:2" ht="15.05">
      <c r="A199" s="103" t="s">
        <v>33</v>
      </c>
      <c r="B199" s="105"/>
    </row>
    <row r="200" spans="1:2" ht="15.05">
      <c r="A200" s="103" t="s">
        <v>40</v>
      </c>
      <c r="B200" s="139" t="s">
        <v>213</v>
      </c>
    </row>
    <row r="201" spans="1:2" ht="15.05">
      <c r="A201" s="103" t="s">
        <v>49</v>
      </c>
      <c r="B201" s="105"/>
    </row>
    <row r="202" spans="1:2" ht="30.15">
      <c r="A202" s="103" t="s">
        <v>50</v>
      </c>
      <c r="B202" s="55" t="s">
        <v>237</v>
      </c>
    </row>
    <row r="203" spans="1:2" ht="15.05">
      <c r="A203" s="103" t="s">
        <v>51</v>
      </c>
      <c r="B203" s="105"/>
    </row>
    <row r="204" spans="1:2" ht="15.05">
      <c r="A204" s="103" t="s">
        <v>52</v>
      </c>
      <c r="B204" s="105"/>
    </row>
    <row r="205" spans="1:2" ht="15.05">
      <c r="A205" s="104" t="s">
        <v>39</v>
      </c>
      <c r="B205" s="116"/>
    </row>
    <row r="206" spans="1:2" ht="15.05">
      <c r="A206" s="103" t="s">
        <v>34</v>
      </c>
      <c r="B206" s="105"/>
    </row>
    <row r="207" spans="1:2" ht="15.05">
      <c r="A207" s="103" t="s">
        <v>40</v>
      </c>
      <c r="B207" s="105" t="s">
        <v>61</v>
      </c>
    </row>
    <row r="208" spans="1:2" ht="15.05">
      <c r="A208" s="103" t="s">
        <v>49</v>
      </c>
      <c r="B208" s="105"/>
    </row>
    <row r="209" spans="1:2" ht="15.05">
      <c r="A209" s="103" t="s">
        <v>50</v>
      </c>
      <c r="B209" s="105"/>
    </row>
    <row r="210" spans="1:2" ht="15.05">
      <c r="A210" s="103" t="s">
        <v>51</v>
      </c>
      <c r="B210" s="105"/>
    </row>
    <row r="211" spans="1:2" ht="15.05">
      <c r="A211" s="103" t="s">
        <v>52</v>
      </c>
      <c r="B211" s="105"/>
    </row>
    <row r="212" spans="1:2" ht="15.05">
      <c r="A212" s="104" t="s">
        <v>39</v>
      </c>
      <c r="B212" s="116"/>
    </row>
    <row r="213" spans="1:2" ht="15.05">
      <c r="A213" s="103" t="s">
        <v>35</v>
      </c>
      <c r="B213" s="115"/>
    </row>
    <row r="214" spans="1:2" ht="15.05">
      <c r="A214" s="103" t="s">
        <v>40</v>
      </c>
      <c r="B214" s="105" t="s">
        <v>61</v>
      </c>
    </row>
    <row r="215" spans="1:2" ht="15.05">
      <c r="A215" s="103" t="s">
        <v>49</v>
      </c>
      <c r="B215" s="105"/>
    </row>
    <row r="216" spans="1:2" ht="15.05">
      <c r="A216" s="103" t="s">
        <v>50</v>
      </c>
      <c r="B216" s="105"/>
    </row>
    <row r="217" spans="1:2" ht="15.05">
      <c r="A217" s="103" t="s">
        <v>51</v>
      </c>
      <c r="B217" s="105"/>
    </row>
    <row r="218" spans="1:2" ht="15.05">
      <c r="A218" s="103" t="s">
        <v>52</v>
      </c>
      <c r="B218" s="105"/>
    </row>
    <row r="219" spans="1:2" ht="15.75" thickBot="1">
      <c r="A219" s="118" t="s">
        <v>39</v>
      </c>
      <c r="B219" s="124"/>
    </row>
    <row r="220" spans="1:2" ht="15.75" thickBot="1">
      <c r="A220" s="119"/>
      <c r="B220" s="125"/>
    </row>
    <row r="221" spans="1:2" ht="15.05">
      <c r="A221" s="120" t="s">
        <v>42</v>
      </c>
      <c r="B221" s="110"/>
    </row>
    <row r="222" spans="1:2" ht="15.05">
      <c r="A222" s="103" t="s">
        <v>37</v>
      </c>
      <c r="B222" s="115"/>
    </row>
    <row r="223" spans="1:2" ht="15.05">
      <c r="A223" s="103" t="s">
        <v>40</v>
      </c>
      <c r="B223" s="105" t="s">
        <v>61</v>
      </c>
    </row>
    <row r="224" spans="1:2" ht="15.05">
      <c r="A224" s="103" t="s">
        <v>49</v>
      </c>
      <c r="B224" s="105"/>
    </row>
    <row r="225" spans="1:2" ht="15.05">
      <c r="A225" s="103" t="s">
        <v>50</v>
      </c>
      <c r="B225" s="105"/>
    </row>
    <row r="226" spans="1:2" ht="15.05">
      <c r="A226" s="103" t="s">
        <v>51</v>
      </c>
      <c r="B226" s="105"/>
    </row>
    <row r="227" spans="1:2" ht="15.05">
      <c r="A227" s="103" t="s">
        <v>52</v>
      </c>
      <c r="B227" s="105"/>
    </row>
    <row r="228" spans="1:2" ht="15.05">
      <c r="A228" s="103" t="s">
        <v>39</v>
      </c>
      <c r="B228" s="105"/>
    </row>
    <row r="229" spans="1:2" ht="15.05">
      <c r="A229" s="112" t="s">
        <v>38</v>
      </c>
      <c r="B229" s="115"/>
    </row>
    <row r="230" spans="1:2" ht="15.05">
      <c r="A230" s="103" t="s">
        <v>40</v>
      </c>
      <c r="B230" s="105" t="s">
        <v>61</v>
      </c>
    </row>
    <row r="231" spans="1:2" ht="15.05">
      <c r="A231" s="103" t="s">
        <v>49</v>
      </c>
      <c r="B231" s="105"/>
    </row>
    <row r="232" spans="1:2" ht="15.05">
      <c r="A232" s="103" t="s">
        <v>50</v>
      </c>
      <c r="B232" s="105"/>
    </row>
    <row r="233" spans="1:2" ht="15.05">
      <c r="A233" s="103" t="s">
        <v>51</v>
      </c>
      <c r="B233" s="105"/>
    </row>
    <row r="234" spans="1:2" ht="15.05">
      <c r="A234" s="103" t="s">
        <v>52</v>
      </c>
      <c r="B234" s="105"/>
    </row>
    <row r="235" spans="1:2" ht="15.05">
      <c r="A235" s="104" t="s">
        <v>39</v>
      </c>
      <c r="B235" s="105"/>
    </row>
    <row r="236" spans="1:2" ht="15.05">
      <c r="A236" s="103" t="s">
        <v>18</v>
      </c>
      <c r="B236" s="115"/>
    </row>
    <row r="237" spans="1:2" ht="15.05">
      <c r="A237" s="103" t="s">
        <v>40</v>
      </c>
      <c r="B237" s="105" t="s">
        <v>61</v>
      </c>
    </row>
    <row r="238" spans="1:2" ht="15.05">
      <c r="A238" s="103" t="s">
        <v>49</v>
      </c>
      <c r="B238" s="105"/>
    </row>
    <row r="239" spans="1:2" ht="15.05">
      <c r="A239" s="103" t="s">
        <v>50</v>
      </c>
      <c r="B239" s="105"/>
    </row>
    <row r="240" spans="1:2" ht="15.05">
      <c r="A240" s="103" t="s">
        <v>51</v>
      </c>
      <c r="B240" s="105"/>
    </row>
    <row r="241" spans="1:2" ht="15.05">
      <c r="A241" s="103" t="s">
        <v>52</v>
      </c>
      <c r="B241" s="105"/>
    </row>
    <row r="242" spans="1:2" ht="15.05">
      <c r="A242" s="103" t="s">
        <v>39</v>
      </c>
      <c r="B242" s="116"/>
    </row>
    <row r="243" spans="1:2" ht="15.05">
      <c r="A243" s="112" t="s">
        <v>19</v>
      </c>
      <c r="B243" s="105"/>
    </row>
    <row r="244" spans="1:2" ht="15.05">
      <c r="A244" s="103" t="s">
        <v>40</v>
      </c>
      <c r="B244" s="105" t="s">
        <v>61</v>
      </c>
    </row>
    <row r="245" spans="1:2" ht="15.05">
      <c r="A245" s="103" t="s">
        <v>49</v>
      </c>
      <c r="B245" s="105"/>
    </row>
    <row r="246" spans="1:2" ht="15.05">
      <c r="A246" s="103" t="s">
        <v>50</v>
      </c>
      <c r="B246" s="105"/>
    </row>
    <row r="247" spans="1:2" ht="15.05">
      <c r="A247" s="103" t="s">
        <v>51</v>
      </c>
      <c r="B247" s="105"/>
    </row>
    <row r="248" spans="1:2" ht="15.05">
      <c r="A248" s="103" t="s">
        <v>52</v>
      </c>
      <c r="B248" s="105"/>
    </row>
    <row r="249" spans="1:2" ht="15.05">
      <c r="A249" s="104" t="s">
        <v>39</v>
      </c>
      <c r="B249" s="105"/>
    </row>
    <row r="250" spans="1:2" ht="15.05">
      <c r="A250" s="103" t="s">
        <v>15</v>
      </c>
      <c r="B250" s="115"/>
    </row>
    <row r="251" spans="1:2" ht="15.05">
      <c r="A251" s="103" t="s">
        <v>40</v>
      </c>
      <c r="B251" s="105" t="s">
        <v>61</v>
      </c>
    </row>
    <row r="252" spans="1:2" ht="15.05">
      <c r="A252" s="103" t="s">
        <v>49</v>
      </c>
      <c r="B252" s="105"/>
    </row>
    <row r="253" spans="1:2" ht="15.05">
      <c r="A253" s="103" t="s">
        <v>50</v>
      </c>
      <c r="B253" s="105"/>
    </row>
    <row r="254" spans="1:2" ht="15.05">
      <c r="A254" s="103" t="s">
        <v>51</v>
      </c>
      <c r="B254" s="105"/>
    </row>
    <row r="255" spans="1:2" ht="15.05">
      <c r="A255" s="103" t="s">
        <v>52</v>
      </c>
      <c r="B255" s="105"/>
    </row>
    <row r="256" spans="1:2" ht="15.05">
      <c r="A256" s="103" t="s">
        <v>39</v>
      </c>
      <c r="B256" s="116"/>
    </row>
    <row r="257" spans="1:2" ht="15.05">
      <c r="A257" s="112" t="s">
        <v>8</v>
      </c>
      <c r="B257" s="115"/>
    </row>
    <row r="258" spans="1:2" ht="15.05">
      <c r="A258" s="103" t="s">
        <v>40</v>
      </c>
      <c r="B258" s="105" t="s">
        <v>61</v>
      </c>
    </row>
    <row r="259" spans="1:2" ht="15.05">
      <c r="A259" s="103" t="s">
        <v>49</v>
      </c>
      <c r="B259" s="105"/>
    </row>
    <row r="260" spans="1:2" ht="15.05">
      <c r="A260" s="103" t="s">
        <v>50</v>
      </c>
      <c r="B260" s="105"/>
    </row>
    <row r="261" spans="1:2" ht="15.05">
      <c r="A261" s="103" t="s">
        <v>51</v>
      </c>
      <c r="B261" s="105"/>
    </row>
    <row r="262" spans="1:2" ht="15.05">
      <c r="A262" s="103" t="s">
        <v>52</v>
      </c>
      <c r="B262" s="105"/>
    </row>
    <row r="263" spans="1:2" ht="15.05">
      <c r="A263" s="104" t="s">
        <v>39</v>
      </c>
      <c r="B263" s="116"/>
    </row>
    <row r="264" spans="1:2" ht="15.05">
      <c r="A264" s="112" t="s">
        <v>20</v>
      </c>
      <c r="B264" s="105"/>
    </row>
    <row r="265" spans="1:2" ht="15.05">
      <c r="A265" s="103" t="s">
        <v>40</v>
      </c>
      <c r="B265" s="105" t="s">
        <v>61</v>
      </c>
    </row>
    <row r="266" spans="1:2" ht="15.05">
      <c r="A266" s="103" t="s">
        <v>49</v>
      </c>
      <c r="B266" s="105"/>
    </row>
    <row r="267" spans="1:2" ht="15.05">
      <c r="A267" s="103" t="s">
        <v>50</v>
      </c>
      <c r="B267" s="105"/>
    </row>
    <row r="268" spans="1:2" ht="15.05">
      <c r="A268" s="103" t="s">
        <v>51</v>
      </c>
      <c r="B268" s="105"/>
    </row>
    <row r="269" spans="1:2" ht="15.05">
      <c r="A269" s="103" t="s">
        <v>52</v>
      </c>
      <c r="B269" s="105"/>
    </row>
    <row r="270" spans="1:2" ht="15.05">
      <c r="A270" s="104" t="s">
        <v>39</v>
      </c>
      <c r="B270" s="116"/>
    </row>
    <row r="271" spans="1:2" ht="15.05">
      <c r="A271" s="103" t="s">
        <v>30</v>
      </c>
      <c r="B271" s="105"/>
    </row>
    <row r="272" spans="1:2" ht="15.05">
      <c r="A272" s="103" t="s">
        <v>40</v>
      </c>
      <c r="B272" s="105" t="s">
        <v>61</v>
      </c>
    </row>
    <row r="273" spans="1:2" ht="15.05">
      <c r="A273" s="103" t="s">
        <v>49</v>
      </c>
      <c r="B273" s="105"/>
    </row>
    <row r="274" spans="1:2" ht="15.05">
      <c r="A274" s="103" t="s">
        <v>50</v>
      </c>
      <c r="B274" s="105"/>
    </row>
    <row r="275" spans="1:2" ht="15.05">
      <c r="A275" s="103" t="s">
        <v>51</v>
      </c>
      <c r="B275" s="105"/>
    </row>
    <row r="276" spans="1:2" ht="15.05">
      <c r="A276" s="103" t="s">
        <v>52</v>
      </c>
      <c r="B276" s="105"/>
    </row>
    <row r="277" spans="1:2" ht="15.05">
      <c r="A277" s="103" t="s">
        <v>39</v>
      </c>
      <c r="B277" s="105"/>
    </row>
    <row r="278" spans="1:2" ht="15.05">
      <c r="A278" s="112" t="s">
        <v>21</v>
      </c>
      <c r="B278" s="115"/>
    </row>
    <row r="279" spans="1:2" ht="15.05">
      <c r="A279" s="103" t="s">
        <v>40</v>
      </c>
      <c r="B279" s="105" t="s">
        <v>61</v>
      </c>
    </row>
    <row r="280" spans="1:2" ht="15.05">
      <c r="A280" s="103" t="s">
        <v>49</v>
      </c>
      <c r="B280" s="105"/>
    </row>
    <row r="281" spans="1:2" ht="15.05">
      <c r="A281" s="103" t="s">
        <v>50</v>
      </c>
      <c r="B281" s="105"/>
    </row>
    <row r="282" spans="1:2" ht="15.05">
      <c r="A282" s="103" t="s">
        <v>51</v>
      </c>
      <c r="B282" s="105"/>
    </row>
    <row r="283" spans="1:2" ht="15.05">
      <c r="A283" s="103" t="s">
        <v>52</v>
      </c>
      <c r="B283" s="105"/>
    </row>
    <row r="284" spans="1:2" ht="15.05">
      <c r="A284" s="104" t="s">
        <v>39</v>
      </c>
      <c r="B284" s="116"/>
    </row>
    <row r="285" spans="1:2" ht="15.05">
      <c r="A285" s="112" t="s">
        <v>24</v>
      </c>
      <c r="B285" s="115"/>
    </row>
    <row r="286" spans="1:2" ht="15.05">
      <c r="A286" s="103" t="s">
        <v>40</v>
      </c>
      <c r="B286" s="105" t="s">
        <v>61</v>
      </c>
    </row>
    <row r="287" spans="1:2" ht="15.05">
      <c r="A287" s="103" t="s">
        <v>49</v>
      </c>
      <c r="B287" s="105"/>
    </row>
    <row r="288" spans="1:2" ht="15.05">
      <c r="A288" s="103" t="s">
        <v>50</v>
      </c>
      <c r="B288" s="105"/>
    </row>
    <row r="289" spans="1:2" ht="15.05">
      <c r="A289" s="103" t="s">
        <v>51</v>
      </c>
      <c r="B289" s="105"/>
    </row>
    <row r="290" spans="1:2" ht="15.05">
      <c r="A290" s="103" t="s">
        <v>52</v>
      </c>
      <c r="B290" s="105"/>
    </row>
    <row r="291" spans="1:2" ht="15.05">
      <c r="A291" s="104" t="s">
        <v>39</v>
      </c>
      <c r="B291" s="116"/>
    </row>
    <row r="292" spans="1:2" ht="15.05">
      <c r="A292" s="103" t="s">
        <v>117</v>
      </c>
      <c r="B292" s="105"/>
    </row>
    <row r="293" spans="1:2" ht="15.05">
      <c r="A293" s="103" t="s">
        <v>40</v>
      </c>
      <c r="B293" s="105" t="s">
        <v>61</v>
      </c>
    </row>
    <row r="294" spans="1:2" ht="15.05">
      <c r="A294" s="103" t="s">
        <v>49</v>
      </c>
      <c r="B294" s="105"/>
    </row>
    <row r="295" spans="1:2" ht="15.05">
      <c r="A295" s="103" t="s">
        <v>50</v>
      </c>
      <c r="B295" s="105"/>
    </row>
    <row r="296" spans="1:2" ht="15.05">
      <c r="A296" s="103" t="s">
        <v>51</v>
      </c>
      <c r="B296" s="105"/>
    </row>
    <row r="297" spans="1:2" ht="15.05">
      <c r="A297" s="103" t="s">
        <v>52</v>
      </c>
      <c r="B297" s="105"/>
    </row>
    <row r="298" spans="1:2" ht="15.05">
      <c r="A298" s="103" t="s">
        <v>39</v>
      </c>
      <c r="B298" s="105"/>
    </row>
    <row r="299" spans="1:2" ht="15.05">
      <c r="A299" s="112" t="s">
        <v>22</v>
      </c>
      <c r="B299" s="115"/>
    </row>
    <row r="300" spans="1:2" ht="15.05">
      <c r="A300" s="103" t="s">
        <v>40</v>
      </c>
      <c r="B300" s="105" t="s">
        <v>61</v>
      </c>
    </row>
    <row r="301" spans="1:2" ht="15.05">
      <c r="A301" s="103" t="s">
        <v>49</v>
      </c>
      <c r="B301" s="105"/>
    </row>
    <row r="302" spans="1:2" ht="15.05">
      <c r="A302" s="103" t="s">
        <v>50</v>
      </c>
      <c r="B302" s="105"/>
    </row>
    <row r="303" spans="1:2" ht="15.05">
      <c r="A303" s="103" t="s">
        <v>51</v>
      </c>
      <c r="B303" s="105"/>
    </row>
    <row r="304" spans="1:2" ht="15.05">
      <c r="A304" s="103" t="s">
        <v>52</v>
      </c>
      <c r="B304" s="105"/>
    </row>
    <row r="305" spans="1:2" ht="15.05">
      <c r="A305" s="104" t="s">
        <v>39</v>
      </c>
      <c r="B305" s="116"/>
    </row>
    <row r="306" spans="1:2" ht="15.05">
      <c r="A306" s="103" t="s">
        <v>23</v>
      </c>
      <c r="B306" s="105"/>
    </row>
    <row r="307" spans="1:2" ht="15.05">
      <c r="A307" s="103" t="s">
        <v>40</v>
      </c>
      <c r="B307" s="105" t="s">
        <v>61</v>
      </c>
    </row>
    <row r="308" spans="1:2" ht="15.05">
      <c r="A308" s="103" t="s">
        <v>49</v>
      </c>
      <c r="B308" s="105"/>
    </row>
    <row r="309" spans="1:2" ht="15.05">
      <c r="A309" s="103" t="s">
        <v>50</v>
      </c>
      <c r="B309" s="105"/>
    </row>
    <row r="310" spans="1:2" ht="15.05">
      <c r="A310" s="103" t="s">
        <v>51</v>
      </c>
      <c r="B310" s="105"/>
    </row>
    <row r="311" spans="1:2" ht="15.05">
      <c r="A311" s="103" t="s">
        <v>52</v>
      </c>
      <c r="B311" s="105"/>
    </row>
    <row r="312" spans="1:2" ht="15.75" thickBot="1">
      <c r="A312" s="118" t="s">
        <v>39</v>
      </c>
      <c r="B312" s="124"/>
    </row>
    <row r="313" spans="1:2" ht="15.75" thickBot="1">
      <c r="A313" s="100"/>
      <c r="B313" s="123"/>
    </row>
    <row r="314" spans="1:2" ht="15.05">
      <c r="A314" s="109" t="s">
        <v>36</v>
      </c>
      <c r="B314" s="110"/>
    </row>
    <row r="315" spans="1:2" ht="15.05">
      <c r="A315" s="112" t="s">
        <v>24</v>
      </c>
      <c r="B315" s="115"/>
    </row>
    <row r="316" spans="1:2" ht="15.05">
      <c r="A316" s="103" t="s">
        <v>40</v>
      </c>
      <c r="B316" s="105" t="s">
        <v>61</v>
      </c>
    </row>
    <row r="317" spans="1:2" ht="15.05">
      <c r="A317" s="103" t="s">
        <v>49</v>
      </c>
      <c r="B317" s="105"/>
    </row>
    <row r="318" spans="1:2" ht="15.05">
      <c r="A318" s="103" t="s">
        <v>50</v>
      </c>
      <c r="B318" s="105"/>
    </row>
    <row r="319" spans="1:2" ht="15.05">
      <c r="A319" s="103" t="s">
        <v>51</v>
      </c>
      <c r="B319" s="105"/>
    </row>
    <row r="320" spans="1:2" ht="15.05">
      <c r="A320" s="103" t="s">
        <v>52</v>
      </c>
      <c r="B320" s="105"/>
    </row>
    <row r="321" spans="1:2" ht="15.05">
      <c r="A321" s="103" t="s">
        <v>39</v>
      </c>
      <c r="B321" s="116"/>
    </row>
    <row r="322" spans="1:2" ht="15.05">
      <c r="A322" s="112" t="s">
        <v>25</v>
      </c>
      <c r="B322" s="115"/>
    </row>
    <row r="323" spans="1:2" ht="15.05">
      <c r="A323" s="103" t="s">
        <v>40</v>
      </c>
      <c r="B323" s="55" t="s">
        <v>226</v>
      </c>
    </row>
    <row r="324" spans="1:2" ht="15.05">
      <c r="A324" s="103" t="s">
        <v>49</v>
      </c>
      <c r="B324" s="105" t="s">
        <v>55</v>
      </c>
    </row>
    <row r="325" spans="1:2" ht="15.05">
      <c r="A325" s="103" t="s">
        <v>50</v>
      </c>
      <c r="B325" s="105" t="s">
        <v>133</v>
      </c>
    </row>
    <row r="326" spans="1:2" ht="15.05">
      <c r="A326" s="103" t="s">
        <v>51</v>
      </c>
      <c r="B326" s="105"/>
    </row>
    <row r="327" spans="1:2" ht="15.05">
      <c r="A327" s="103" t="s">
        <v>52</v>
      </c>
      <c r="B327" s="105"/>
    </row>
    <row r="328" spans="1:2" ht="15.05">
      <c r="A328" s="103" t="s">
        <v>39</v>
      </c>
      <c r="B328" s="116"/>
    </row>
    <row r="329" spans="1:2" ht="15.05">
      <c r="A329" s="112" t="s">
        <v>26</v>
      </c>
      <c r="B329" s="115"/>
    </row>
    <row r="330" spans="1:2" ht="15.05">
      <c r="A330" s="103" t="s">
        <v>40</v>
      </c>
      <c r="B330" s="55" t="s">
        <v>226</v>
      </c>
    </row>
    <row r="331" spans="1:2" ht="15.05">
      <c r="A331" s="103" t="s">
        <v>49</v>
      </c>
      <c r="B331" s="105" t="s">
        <v>55</v>
      </c>
    </row>
    <row r="332" spans="1:2" ht="15.05">
      <c r="A332" s="103" t="s">
        <v>50</v>
      </c>
      <c r="B332" s="105" t="s">
        <v>133</v>
      </c>
    </row>
    <row r="333" spans="1:2" ht="15.05">
      <c r="A333" s="103" t="s">
        <v>51</v>
      </c>
      <c r="B333" s="105"/>
    </row>
    <row r="334" spans="1:2" ht="15.05">
      <c r="A334" s="103" t="s">
        <v>52</v>
      </c>
      <c r="B334" s="105"/>
    </row>
    <row r="335" spans="1:2" ht="15.05">
      <c r="A335" s="104" t="s">
        <v>39</v>
      </c>
      <c r="B335" s="116"/>
    </row>
    <row r="336" spans="1:2" ht="15.05">
      <c r="A336" s="103" t="s">
        <v>27</v>
      </c>
      <c r="B336" s="115"/>
    </row>
    <row r="337" spans="1:2" ht="15.05">
      <c r="A337" s="103" t="s">
        <v>40</v>
      </c>
      <c r="B337" s="55" t="s">
        <v>226</v>
      </c>
    </row>
    <row r="338" spans="1:2" ht="15.05">
      <c r="A338" s="103" t="s">
        <v>49</v>
      </c>
      <c r="B338" s="105" t="s">
        <v>55</v>
      </c>
    </row>
    <row r="339" spans="1:2" ht="15.05">
      <c r="A339" s="103" t="s">
        <v>50</v>
      </c>
      <c r="B339" s="105" t="s">
        <v>133</v>
      </c>
    </row>
    <row r="340" spans="1:2" ht="15.05">
      <c r="A340" s="103" t="s">
        <v>51</v>
      </c>
      <c r="B340" s="105"/>
    </row>
    <row r="341" spans="1:2" ht="15.05">
      <c r="A341" s="103" t="s">
        <v>52</v>
      </c>
      <c r="B341" s="105"/>
    </row>
    <row r="342" spans="1:2" ht="15.05">
      <c r="A342" s="104" t="s">
        <v>39</v>
      </c>
      <c r="B342" s="116"/>
    </row>
    <row r="343" spans="1:2" ht="15.05">
      <c r="A343" s="103" t="s">
        <v>10</v>
      </c>
      <c r="B343" s="115"/>
    </row>
    <row r="344" spans="1:2" ht="15.05">
      <c r="A344" s="103" t="s">
        <v>40</v>
      </c>
      <c r="B344" s="105" t="s">
        <v>61</v>
      </c>
    </row>
    <row r="345" spans="1:2" ht="15.05">
      <c r="A345" s="103" t="s">
        <v>49</v>
      </c>
      <c r="B345" s="105"/>
    </row>
    <row r="346" spans="1:2" ht="15.05">
      <c r="A346" s="103" t="s">
        <v>50</v>
      </c>
      <c r="B346" s="105"/>
    </row>
    <row r="347" spans="1:2" ht="15.05">
      <c r="A347" s="103" t="s">
        <v>51</v>
      </c>
      <c r="B347" s="105"/>
    </row>
    <row r="348" spans="1:2" ht="15.05">
      <c r="A348" s="103" t="s">
        <v>52</v>
      </c>
      <c r="B348" s="105"/>
    </row>
    <row r="349" spans="1:2" ht="15.05">
      <c r="A349" s="104" t="s">
        <v>39</v>
      </c>
      <c r="B349" s="116"/>
    </row>
    <row r="350" spans="1:2" ht="15.05">
      <c r="A350" s="103" t="s">
        <v>28</v>
      </c>
      <c r="B350" s="115"/>
    </row>
    <row r="351" spans="1:2" ht="15.05">
      <c r="A351" s="103" t="s">
        <v>40</v>
      </c>
      <c r="B351" s="55" t="s">
        <v>226</v>
      </c>
    </row>
    <row r="352" spans="1:2" ht="15.05">
      <c r="A352" s="103" t="s">
        <v>49</v>
      </c>
      <c r="B352" s="105" t="s">
        <v>55</v>
      </c>
    </row>
    <row r="353" spans="1:2" ht="15.05">
      <c r="A353" s="103" t="s">
        <v>50</v>
      </c>
      <c r="B353" s="105" t="s">
        <v>133</v>
      </c>
    </row>
    <row r="354" spans="1:2" ht="15.05">
      <c r="A354" s="103" t="s">
        <v>51</v>
      </c>
      <c r="B354" s="105"/>
    </row>
    <row r="355" spans="1:2" ht="15.05">
      <c r="A355" s="103" t="s">
        <v>52</v>
      </c>
      <c r="B355" s="105"/>
    </row>
    <row r="356" spans="1:2" ht="15.05">
      <c r="A356" s="104" t="s">
        <v>39</v>
      </c>
      <c r="B356" s="116"/>
    </row>
    <row r="357" spans="1:2" ht="15.05">
      <c r="A357" s="112" t="s">
        <v>0</v>
      </c>
      <c r="B357" s="115"/>
    </row>
    <row r="358" spans="1:2" ht="15.05">
      <c r="A358" s="103" t="s">
        <v>40</v>
      </c>
      <c r="B358" s="55" t="s">
        <v>226</v>
      </c>
    </row>
    <row r="359" spans="1:2" ht="15.05">
      <c r="A359" s="103" t="s">
        <v>49</v>
      </c>
      <c r="B359" s="105" t="s">
        <v>55</v>
      </c>
    </row>
    <row r="360" spans="1:2" ht="30.15">
      <c r="A360" s="103" t="s">
        <v>50</v>
      </c>
      <c r="B360" s="55" t="s">
        <v>349</v>
      </c>
    </row>
    <row r="361" spans="1:2" ht="15.05">
      <c r="A361" s="103" t="s">
        <v>51</v>
      </c>
      <c r="B361" s="105"/>
    </row>
    <row r="362" spans="1:2" ht="15.05">
      <c r="A362" s="103" t="s">
        <v>52</v>
      </c>
      <c r="B362" s="105"/>
    </row>
    <row r="363" spans="1:2" ht="15.05">
      <c r="A363" s="103" t="s">
        <v>39</v>
      </c>
      <c r="B363" s="116"/>
    </row>
    <row r="364" spans="1:2" ht="15.05">
      <c r="A364" s="112" t="s">
        <v>9</v>
      </c>
      <c r="B364" s="115"/>
    </row>
    <row r="365" spans="1:2" ht="15.05">
      <c r="A365" s="103" t="s">
        <v>40</v>
      </c>
      <c r="B365" s="55" t="s">
        <v>226</v>
      </c>
    </row>
    <row r="366" spans="1:2" ht="15.05">
      <c r="A366" s="103" t="s">
        <v>49</v>
      </c>
      <c r="B366" s="105" t="s">
        <v>55</v>
      </c>
    </row>
    <row r="367" spans="1:2" ht="30.15">
      <c r="A367" s="103" t="s">
        <v>50</v>
      </c>
      <c r="B367" s="55" t="s">
        <v>349</v>
      </c>
    </row>
    <row r="368" spans="1:2" ht="15.05">
      <c r="A368" s="103" t="s">
        <v>51</v>
      </c>
      <c r="B368" s="105"/>
    </row>
    <row r="369" spans="1:2" ht="15.05">
      <c r="A369" s="103" t="s">
        <v>52</v>
      </c>
      <c r="B369" s="105"/>
    </row>
    <row r="370" spans="1:2" ht="15.05">
      <c r="A370" s="103" t="s">
        <v>39</v>
      </c>
      <c r="B370" s="116"/>
    </row>
    <row r="371" spans="1:2" ht="15.05">
      <c r="A371" s="117" t="s">
        <v>29</v>
      </c>
      <c r="B371" s="115"/>
    </row>
    <row r="372" spans="1:2" ht="15.05">
      <c r="A372" s="103" t="s">
        <v>40</v>
      </c>
      <c r="B372" s="55" t="s">
        <v>61</v>
      </c>
    </row>
    <row r="373" spans="1:2" ht="15.05">
      <c r="A373" s="103" t="s">
        <v>49</v>
      </c>
      <c r="B373" s="105" t="s">
        <v>55</v>
      </c>
    </row>
    <row r="374" spans="1:2" ht="30.15">
      <c r="A374" s="103" t="s">
        <v>50</v>
      </c>
      <c r="B374" s="55" t="s">
        <v>350</v>
      </c>
    </row>
    <row r="375" spans="1:2" ht="15.05">
      <c r="A375" s="103" t="s">
        <v>51</v>
      </c>
      <c r="B375" s="105"/>
    </row>
    <row r="376" spans="1:2" ht="15.05">
      <c r="A376" s="103" t="s">
        <v>52</v>
      </c>
      <c r="B376" s="105"/>
    </row>
    <row r="377" spans="1:2" ht="15.05">
      <c r="A377" s="104" t="s">
        <v>39</v>
      </c>
      <c r="B377" s="116"/>
    </row>
    <row r="378" spans="1:2" ht="15.05">
      <c r="A378" s="103" t="s">
        <v>30</v>
      </c>
      <c r="B378" s="115"/>
    </row>
    <row r="379" spans="1:2" ht="15.05">
      <c r="A379" s="103" t="s">
        <v>40</v>
      </c>
      <c r="B379" s="55" t="s">
        <v>226</v>
      </c>
    </row>
    <row r="380" spans="1:2" ht="15.05">
      <c r="A380" s="103" t="s">
        <v>49</v>
      </c>
      <c r="B380" s="105" t="s">
        <v>55</v>
      </c>
    </row>
    <row r="381" spans="1:2" ht="15.05">
      <c r="A381" s="103" t="s">
        <v>50</v>
      </c>
      <c r="B381" s="105" t="s">
        <v>133</v>
      </c>
    </row>
    <row r="382" spans="1:2" ht="15.05">
      <c r="A382" s="103" t="s">
        <v>51</v>
      </c>
      <c r="B382" s="105"/>
    </row>
    <row r="383" spans="1:2" ht="15.05">
      <c r="A383" s="103" t="s">
        <v>52</v>
      </c>
      <c r="B383" s="105"/>
    </row>
    <row r="384" spans="1:2" ht="15.05">
      <c r="A384" s="104" t="s">
        <v>39</v>
      </c>
      <c r="B384" s="116"/>
    </row>
    <row r="385" spans="1:2" ht="15.05">
      <c r="A385" s="103" t="s">
        <v>41</v>
      </c>
      <c r="B385" s="115"/>
    </row>
    <row r="386" spans="1:2" ht="15.05">
      <c r="A386" s="103" t="s">
        <v>40</v>
      </c>
      <c r="B386" s="105" t="s">
        <v>226</v>
      </c>
    </row>
    <row r="387" spans="1:2" ht="15.05">
      <c r="A387" s="103" t="s">
        <v>49</v>
      </c>
      <c r="B387" s="105" t="s">
        <v>55</v>
      </c>
    </row>
    <row r="388" spans="1:2" ht="30.15">
      <c r="A388" s="103" t="s">
        <v>50</v>
      </c>
      <c r="B388" s="55" t="s">
        <v>351</v>
      </c>
    </row>
    <row r="389" spans="1:2" ht="15.05">
      <c r="A389" s="103" t="s">
        <v>51</v>
      </c>
      <c r="B389" s="105"/>
    </row>
    <row r="390" spans="1:2" ht="15.05">
      <c r="A390" s="103" t="s">
        <v>52</v>
      </c>
      <c r="B390" s="105"/>
    </row>
    <row r="391" spans="1:2" ht="15.05">
      <c r="A391" s="104" t="s">
        <v>39</v>
      </c>
      <c r="B391" s="116"/>
    </row>
    <row r="392" spans="1:2" ht="15.05">
      <c r="A392" s="103" t="s">
        <v>32</v>
      </c>
      <c r="B392" s="115"/>
    </row>
    <row r="393" spans="1:2" ht="15.05">
      <c r="A393" s="103" t="s">
        <v>40</v>
      </c>
      <c r="B393" s="105" t="s">
        <v>61</v>
      </c>
    </row>
    <row r="394" spans="1:2" ht="15.05">
      <c r="A394" s="103" t="s">
        <v>49</v>
      </c>
      <c r="B394" s="105"/>
    </row>
    <row r="395" spans="1:2" ht="15.05">
      <c r="A395" s="103" t="s">
        <v>50</v>
      </c>
      <c r="B395" s="105"/>
    </row>
    <row r="396" spans="1:2" ht="15.05">
      <c r="A396" s="103" t="s">
        <v>51</v>
      </c>
      <c r="B396" s="105"/>
    </row>
    <row r="397" spans="1:2" ht="15.05">
      <c r="A397" s="103" t="s">
        <v>52</v>
      </c>
      <c r="B397" s="105"/>
    </row>
    <row r="398" spans="1:2" ht="15.05">
      <c r="A398" s="104" t="s">
        <v>39</v>
      </c>
      <c r="B398" s="105"/>
    </row>
    <row r="399" spans="1:2" ht="15.05">
      <c r="A399" s="103" t="s">
        <v>33</v>
      </c>
      <c r="B399" s="115"/>
    </row>
    <row r="400" spans="1:2" ht="15.05">
      <c r="A400" s="103" t="s">
        <v>40</v>
      </c>
      <c r="B400" s="105" t="s">
        <v>61</v>
      </c>
    </row>
    <row r="401" spans="1:2" ht="15.05">
      <c r="A401" s="103" t="s">
        <v>49</v>
      </c>
      <c r="B401" s="105"/>
    </row>
    <row r="402" spans="1:2" ht="15.05">
      <c r="A402" s="103" t="s">
        <v>50</v>
      </c>
      <c r="B402" s="105"/>
    </row>
    <row r="403" spans="1:2" ht="15.05">
      <c r="A403" s="103" t="s">
        <v>51</v>
      </c>
      <c r="B403" s="105"/>
    </row>
    <row r="404" spans="1:2" ht="15.05">
      <c r="A404" s="103" t="s">
        <v>52</v>
      </c>
      <c r="B404" s="105"/>
    </row>
    <row r="405" spans="1:2" ht="15.05">
      <c r="A405" s="104" t="s">
        <v>39</v>
      </c>
      <c r="B405" s="105"/>
    </row>
    <row r="406" spans="1:2" ht="15.05">
      <c r="A406" s="103" t="s">
        <v>34</v>
      </c>
      <c r="B406" s="115"/>
    </row>
    <row r="407" spans="1:2" ht="15.05">
      <c r="A407" s="103" t="s">
        <v>40</v>
      </c>
      <c r="B407" s="105" t="s">
        <v>61</v>
      </c>
    </row>
    <row r="408" spans="1:2" ht="15.05">
      <c r="A408" s="103" t="s">
        <v>49</v>
      </c>
      <c r="B408" s="105"/>
    </row>
    <row r="409" spans="1:2" ht="15.05">
      <c r="A409" s="103" t="s">
        <v>50</v>
      </c>
      <c r="B409" s="105"/>
    </row>
    <row r="410" spans="1:2" ht="15.05">
      <c r="A410" s="103" t="s">
        <v>51</v>
      </c>
      <c r="B410" s="105"/>
    </row>
    <row r="411" spans="1:2" ht="15.05">
      <c r="A411" s="103" t="s">
        <v>52</v>
      </c>
      <c r="B411" s="105"/>
    </row>
    <row r="412" spans="1:2" ht="15.05">
      <c r="A412" s="104" t="s">
        <v>39</v>
      </c>
      <c r="B412" s="105"/>
    </row>
    <row r="413" spans="1:2" ht="15.05">
      <c r="A413" s="103" t="s">
        <v>35</v>
      </c>
      <c r="B413" s="115"/>
    </row>
    <row r="414" spans="1:2" ht="15.05">
      <c r="A414" s="103" t="s">
        <v>40</v>
      </c>
      <c r="B414" s="231" t="s">
        <v>226</v>
      </c>
    </row>
    <row r="415" spans="1:2" ht="15.05">
      <c r="A415" s="103" t="s">
        <v>49</v>
      </c>
      <c r="B415" s="105" t="s">
        <v>55</v>
      </c>
    </row>
    <row r="416" spans="1:2" ht="15.05">
      <c r="A416" s="103" t="s">
        <v>50</v>
      </c>
      <c r="B416" s="55" t="s">
        <v>238</v>
      </c>
    </row>
    <row r="417" spans="1:2" ht="15.05">
      <c r="A417" s="103" t="s">
        <v>51</v>
      </c>
      <c r="B417" s="105"/>
    </row>
    <row r="418" spans="1:2" ht="15.05">
      <c r="A418" s="103" t="s">
        <v>52</v>
      </c>
      <c r="B418" s="105"/>
    </row>
    <row r="419" spans="1:2" ht="15.75" thickBot="1">
      <c r="A419" s="118" t="s">
        <v>39</v>
      </c>
      <c r="B419" s="124"/>
    </row>
    <row r="420" spans="1:2" ht="15.05">
      <c r="A420" s="100"/>
      <c r="B420" s="123"/>
    </row>
    <row r="423" spans="1:2" ht="13.1">
      <c r="A423" s="122"/>
      <c r="B423" s="100"/>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B423"/>
  <sheetViews>
    <sheetView topLeftCell="A381" zoomScale="75" zoomScaleNormal="75" workbookViewId="0">
      <selection activeCell="B332" sqref="B332"/>
    </sheetView>
  </sheetViews>
  <sheetFormatPr defaultRowHeight="12.45"/>
  <cols>
    <col min="1" max="1" width="49.625" style="361" customWidth="1"/>
    <col min="2" max="2" width="167.125" customWidth="1"/>
  </cols>
  <sheetData>
    <row r="1" spans="1:2" ht="25.55">
      <c r="A1" s="365" t="s">
        <v>134</v>
      </c>
      <c r="B1" s="126"/>
    </row>
    <row r="2" spans="1:2" ht="104.1" customHeight="1">
      <c r="A2" s="364"/>
      <c r="B2" s="127" t="s">
        <v>110</v>
      </c>
    </row>
    <row r="3" spans="1:2" ht="304.39999999999998">
      <c r="A3" s="363"/>
      <c r="B3" s="127" t="s">
        <v>135</v>
      </c>
    </row>
    <row r="4" spans="1:2" ht="30.15">
      <c r="A4" s="19"/>
      <c r="B4" s="127" t="s">
        <v>112</v>
      </c>
    </row>
    <row r="5" spans="1:2" ht="15.05">
      <c r="A5" s="347"/>
      <c r="B5" s="126"/>
    </row>
    <row r="6" spans="1:2" ht="18.350000000000001" thickBot="1">
      <c r="A6" s="363" t="s">
        <v>113</v>
      </c>
      <c r="B6" s="126"/>
    </row>
    <row r="7" spans="1:2" ht="15.05">
      <c r="A7" s="376" t="s">
        <v>60</v>
      </c>
      <c r="B7" s="167"/>
    </row>
    <row r="8" spans="1:2" ht="15.75">
      <c r="A8" s="58"/>
      <c r="B8" s="220"/>
    </row>
    <row r="9" spans="1:2" ht="15.75">
      <c r="A9" s="58" t="s">
        <v>40</v>
      </c>
      <c r="B9" s="221" t="s">
        <v>206</v>
      </c>
    </row>
    <row r="10" spans="1:2" ht="15.75">
      <c r="A10" s="58" t="s">
        <v>49</v>
      </c>
      <c r="B10" s="221" t="s">
        <v>202</v>
      </c>
    </row>
    <row r="11" spans="1:2" ht="15.75">
      <c r="A11" s="58" t="s">
        <v>50</v>
      </c>
      <c r="B11" s="221" t="s">
        <v>203</v>
      </c>
    </row>
    <row r="12" spans="1:2" ht="15.75">
      <c r="A12" s="58" t="s">
        <v>51</v>
      </c>
      <c r="B12" s="221" t="s">
        <v>204</v>
      </c>
    </row>
    <row r="13" spans="1:2" ht="15.75">
      <c r="A13" s="58" t="s">
        <v>52</v>
      </c>
      <c r="B13" s="221" t="s">
        <v>205</v>
      </c>
    </row>
    <row r="14" spans="1:2" ht="15.75">
      <c r="A14" s="58" t="s">
        <v>39</v>
      </c>
      <c r="B14" s="222" t="s">
        <v>114</v>
      </c>
    </row>
    <row r="15" spans="1:2" ht="15.05">
      <c r="A15" s="379" t="s">
        <v>37</v>
      </c>
      <c r="B15" s="168"/>
    </row>
    <row r="16" spans="1:2" ht="15.05">
      <c r="A16" s="373" t="s">
        <v>40</v>
      </c>
      <c r="B16" s="161" t="s">
        <v>61</v>
      </c>
    </row>
    <row r="17" spans="1:2" ht="15.05">
      <c r="A17" s="373" t="s">
        <v>49</v>
      </c>
      <c r="B17" s="161"/>
    </row>
    <row r="18" spans="1:2" ht="15.05">
      <c r="A18" s="373" t="s">
        <v>50</v>
      </c>
      <c r="B18" s="161"/>
    </row>
    <row r="19" spans="1:2" ht="15.05">
      <c r="A19" s="373" t="s">
        <v>51</v>
      </c>
      <c r="B19" s="161"/>
    </row>
    <row r="20" spans="1:2" ht="15.05">
      <c r="A20" s="373" t="s">
        <v>52</v>
      </c>
      <c r="B20" s="161"/>
    </row>
    <row r="21" spans="1:2" ht="15.05">
      <c r="A21" s="374" t="s">
        <v>39</v>
      </c>
      <c r="B21" s="162"/>
    </row>
    <row r="22" spans="1:2" ht="15.05">
      <c r="A22" s="379" t="s">
        <v>38</v>
      </c>
      <c r="B22" s="168"/>
    </row>
    <row r="23" spans="1:2" ht="15.05">
      <c r="A23" s="373" t="s">
        <v>40</v>
      </c>
      <c r="B23" s="161" t="s">
        <v>61</v>
      </c>
    </row>
    <row r="24" spans="1:2" ht="15.05">
      <c r="A24" s="373" t="s">
        <v>49</v>
      </c>
      <c r="B24" s="161"/>
    </row>
    <row r="25" spans="1:2" ht="15.05">
      <c r="A25" s="373" t="s">
        <v>50</v>
      </c>
      <c r="B25" s="161"/>
    </row>
    <row r="26" spans="1:2" ht="15.05">
      <c r="A26" s="373" t="s">
        <v>51</v>
      </c>
      <c r="B26" s="161"/>
    </row>
    <row r="27" spans="1:2" ht="15.05">
      <c r="A27" s="373" t="s">
        <v>52</v>
      </c>
      <c r="B27" s="161"/>
    </row>
    <row r="28" spans="1:2" ht="15.05">
      <c r="A28" s="374" t="s">
        <v>39</v>
      </c>
      <c r="B28" s="162"/>
    </row>
    <row r="29" spans="1:2" ht="15.05">
      <c r="A29" s="373" t="s">
        <v>18</v>
      </c>
      <c r="B29" s="168"/>
    </row>
    <row r="30" spans="1:2" ht="15.05">
      <c r="A30" s="373" t="s">
        <v>40</v>
      </c>
      <c r="B30" s="161" t="s">
        <v>61</v>
      </c>
    </row>
    <row r="31" spans="1:2" ht="15.05">
      <c r="A31" s="373" t="s">
        <v>49</v>
      </c>
      <c r="B31" s="161"/>
    </row>
    <row r="32" spans="1:2" ht="15.05">
      <c r="A32" s="373" t="s">
        <v>50</v>
      </c>
      <c r="B32" s="161"/>
    </row>
    <row r="33" spans="1:2" ht="15.05">
      <c r="A33" s="373" t="s">
        <v>51</v>
      </c>
      <c r="B33" s="161"/>
    </row>
    <row r="34" spans="1:2" ht="15.05">
      <c r="A34" s="373" t="s">
        <v>52</v>
      </c>
      <c r="B34" s="161"/>
    </row>
    <row r="35" spans="1:2" ht="15.05">
      <c r="A35" s="373" t="s">
        <v>39</v>
      </c>
      <c r="B35" s="162"/>
    </row>
    <row r="36" spans="1:2" ht="15.05">
      <c r="A36" s="379" t="s">
        <v>19</v>
      </c>
      <c r="B36" s="168"/>
    </row>
    <row r="37" spans="1:2" ht="15.05">
      <c r="A37" s="373" t="s">
        <v>40</v>
      </c>
      <c r="B37" s="161" t="s">
        <v>61</v>
      </c>
    </row>
    <row r="38" spans="1:2" ht="15.05">
      <c r="A38" s="373" t="s">
        <v>49</v>
      </c>
      <c r="B38" s="161"/>
    </row>
    <row r="39" spans="1:2" ht="15.05">
      <c r="A39" s="373" t="s">
        <v>50</v>
      </c>
      <c r="B39" s="161"/>
    </row>
    <row r="40" spans="1:2" ht="15.05">
      <c r="A40" s="373" t="s">
        <v>51</v>
      </c>
      <c r="B40" s="161"/>
    </row>
    <row r="41" spans="1:2" ht="15.05">
      <c r="A41" s="373" t="s">
        <v>52</v>
      </c>
      <c r="B41" s="161"/>
    </row>
    <row r="42" spans="1:2" ht="15.05">
      <c r="A42" s="374" t="s">
        <v>39</v>
      </c>
      <c r="B42" s="162"/>
    </row>
    <row r="43" spans="1:2" ht="15.05">
      <c r="A43" s="373" t="s">
        <v>15</v>
      </c>
      <c r="B43" s="168"/>
    </row>
    <row r="44" spans="1:2" ht="15.05">
      <c r="A44" s="373" t="s">
        <v>40</v>
      </c>
      <c r="B44" s="161" t="s">
        <v>61</v>
      </c>
    </row>
    <row r="45" spans="1:2" ht="15.05">
      <c r="A45" s="373" t="s">
        <v>49</v>
      </c>
      <c r="B45" s="161"/>
    </row>
    <row r="46" spans="1:2" ht="15.05">
      <c r="A46" s="373" t="s">
        <v>50</v>
      </c>
      <c r="B46" s="161"/>
    </row>
    <row r="47" spans="1:2" ht="15.05">
      <c r="A47" s="373" t="s">
        <v>51</v>
      </c>
      <c r="B47" s="161"/>
    </row>
    <row r="48" spans="1:2" ht="15.05">
      <c r="A48" s="373" t="s">
        <v>52</v>
      </c>
      <c r="B48" s="161"/>
    </row>
    <row r="49" spans="1:2" ht="15.05">
      <c r="A49" s="373" t="s">
        <v>39</v>
      </c>
      <c r="B49" s="162"/>
    </row>
    <row r="50" spans="1:2" ht="15.05">
      <c r="A50" s="379" t="s">
        <v>8</v>
      </c>
      <c r="B50" s="168"/>
    </row>
    <row r="51" spans="1:2" ht="15.05">
      <c r="A51" s="373" t="s">
        <v>40</v>
      </c>
      <c r="B51" s="161" t="s">
        <v>61</v>
      </c>
    </row>
    <row r="52" spans="1:2" ht="15.05">
      <c r="A52" s="373" t="s">
        <v>49</v>
      </c>
      <c r="B52" s="161"/>
    </row>
    <row r="53" spans="1:2" ht="15.05">
      <c r="A53" s="373" t="s">
        <v>50</v>
      </c>
      <c r="B53" s="161"/>
    </row>
    <row r="54" spans="1:2" ht="15.05">
      <c r="A54" s="373" t="s">
        <v>51</v>
      </c>
      <c r="B54" s="161"/>
    </row>
    <row r="55" spans="1:2" ht="15.05">
      <c r="A55" s="373" t="s">
        <v>52</v>
      </c>
      <c r="B55" s="161"/>
    </row>
    <row r="56" spans="1:2" ht="15.05">
      <c r="A56" s="374" t="s">
        <v>39</v>
      </c>
      <c r="B56" s="162"/>
    </row>
    <row r="57" spans="1:2" ht="15.05">
      <c r="A57" s="379" t="s">
        <v>53</v>
      </c>
      <c r="B57" s="168"/>
    </row>
    <row r="58" spans="1:2" ht="15.05">
      <c r="A58" s="373" t="s">
        <v>40</v>
      </c>
      <c r="B58" s="161" t="s">
        <v>61</v>
      </c>
    </row>
    <row r="59" spans="1:2" ht="15.05">
      <c r="A59" s="373" t="s">
        <v>49</v>
      </c>
      <c r="B59" s="161"/>
    </row>
    <row r="60" spans="1:2" ht="15.05">
      <c r="A60" s="373" t="s">
        <v>50</v>
      </c>
      <c r="B60" s="161"/>
    </row>
    <row r="61" spans="1:2" ht="15.05">
      <c r="A61" s="373" t="s">
        <v>51</v>
      </c>
      <c r="B61" s="161"/>
    </row>
    <row r="62" spans="1:2" ht="15.05">
      <c r="A62" s="373" t="s">
        <v>52</v>
      </c>
      <c r="B62" s="161"/>
    </row>
    <row r="63" spans="1:2" ht="15.05">
      <c r="A63" s="374" t="s">
        <v>39</v>
      </c>
      <c r="B63" s="162"/>
    </row>
    <row r="64" spans="1:2" ht="15.05">
      <c r="A64" s="373" t="s">
        <v>30</v>
      </c>
      <c r="B64" s="168"/>
    </row>
    <row r="65" spans="1:2" ht="15.05">
      <c r="A65" s="373" t="s">
        <v>40</v>
      </c>
      <c r="B65" s="161" t="s">
        <v>61</v>
      </c>
    </row>
    <row r="66" spans="1:2" ht="15.05">
      <c r="A66" s="373" t="s">
        <v>49</v>
      </c>
      <c r="B66" s="161"/>
    </row>
    <row r="67" spans="1:2" ht="15.05">
      <c r="A67" s="373" t="s">
        <v>50</v>
      </c>
      <c r="B67" s="161"/>
    </row>
    <row r="68" spans="1:2" ht="15.05">
      <c r="A68" s="373" t="s">
        <v>51</v>
      </c>
      <c r="B68" s="161"/>
    </row>
    <row r="69" spans="1:2" ht="15.05">
      <c r="A69" s="373" t="s">
        <v>52</v>
      </c>
      <c r="B69" s="161"/>
    </row>
    <row r="70" spans="1:2" ht="15.05">
      <c r="A70" s="373" t="s">
        <v>39</v>
      </c>
      <c r="B70" s="162"/>
    </row>
    <row r="71" spans="1:2" ht="15.05">
      <c r="A71" s="379" t="s">
        <v>98</v>
      </c>
      <c r="B71" s="169"/>
    </row>
    <row r="72" spans="1:2" ht="15.05">
      <c r="A72" s="373" t="s">
        <v>40</v>
      </c>
      <c r="B72" s="163" t="s">
        <v>226</v>
      </c>
    </row>
    <row r="73" spans="1:2" ht="15.05">
      <c r="A73" s="373" t="s">
        <v>49</v>
      </c>
      <c r="B73" s="163" t="s">
        <v>55</v>
      </c>
    </row>
    <row r="74" spans="1:2" ht="15.05">
      <c r="A74" s="373" t="s">
        <v>50</v>
      </c>
      <c r="B74" s="163" t="s">
        <v>136</v>
      </c>
    </row>
    <row r="75" spans="1:2" ht="15.05">
      <c r="A75" s="373" t="s">
        <v>51</v>
      </c>
      <c r="B75" s="163"/>
    </row>
    <row r="76" spans="1:2" ht="15.05">
      <c r="A76" s="373" t="s">
        <v>52</v>
      </c>
      <c r="B76" s="163"/>
    </row>
    <row r="77" spans="1:2" ht="15.05">
      <c r="A77" s="374" t="s">
        <v>39</v>
      </c>
      <c r="B77" s="170"/>
    </row>
    <row r="78" spans="1:2" ht="15.05">
      <c r="A78" s="379" t="s">
        <v>99</v>
      </c>
      <c r="B78" s="169"/>
    </row>
    <row r="79" spans="1:2" ht="15.05">
      <c r="A79" s="373" t="s">
        <v>40</v>
      </c>
      <c r="B79" s="163" t="s">
        <v>226</v>
      </c>
    </row>
    <row r="80" spans="1:2" ht="15.05">
      <c r="A80" s="373" t="s">
        <v>49</v>
      </c>
      <c r="B80" s="163" t="s">
        <v>55</v>
      </c>
    </row>
    <row r="81" spans="1:2" ht="15.05">
      <c r="A81" s="373" t="s">
        <v>50</v>
      </c>
      <c r="B81" s="163" t="s">
        <v>136</v>
      </c>
    </row>
    <row r="82" spans="1:2" ht="15.05">
      <c r="A82" s="373" t="s">
        <v>51</v>
      </c>
      <c r="B82" s="163"/>
    </row>
    <row r="83" spans="1:2" ht="15.05">
      <c r="A83" s="373" t="s">
        <v>52</v>
      </c>
      <c r="B83" s="163"/>
    </row>
    <row r="84" spans="1:2" ht="15.05">
      <c r="A84" s="374" t="s">
        <v>39</v>
      </c>
      <c r="B84" s="170"/>
    </row>
    <row r="85" spans="1:2" ht="15.05">
      <c r="A85" s="373" t="s">
        <v>100</v>
      </c>
      <c r="B85" s="169"/>
    </row>
    <row r="86" spans="1:2" ht="15.05">
      <c r="A86" s="373" t="s">
        <v>40</v>
      </c>
      <c r="B86" s="163" t="s">
        <v>61</v>
      </c>
    </row>
    <row r="87" spans="1:2" ht="15.05">
      <c r="A87" s="373" t="s">
        <v>49</v>
      </c>
      <c r="B87" s="163"/>
    </row>
    <row r="88" spans="1:2" ht="15.05">
      <c r="A88" s="373" t="s">
        <v>50</v>
      </c>
      <c r="B88" s="163"/>
    </row>
    <row r="89" spans="1:2" ht="15.05">
      <c r="A89" s="373" t="s">
        <v>51</v>
      </c>
      <c r="B89" s="163"/>
    </row>
    <row r="90" spans="1:2" ht="15.05">
      <c r="A90" s="373" t="s">
        <v>52</v>
      </c>
      <c r="B90" s="163"/>
    </row>
    <row r="91" spans="1:2" ht="15.05">
      <c r="A91" s="374" t="s">
        <v>39</v>
      </c>
      <c r="B91" s="170"/>
    </row>
    <row r="92" spans="1:2" ht="15.05">
      <c r="A92" s="379" t="s">
        <v>22</v>
      </c>
      <c r="B92" s="169"/>
    </row>
    <row r="93" spans="1:2" ht="15.05">
      <c r="A93" s="373" t="s">
        <v>40</v>
      </c>
      <c r="B93" s="163" t="s">
        <v>61</v>
      </c>
    </row>
    <row r="94" spans="1:2" ht="15.05">
      <c r="A94" s="373" t="s">
        <v>49</v>
      </c>
      <c r="B94" s="163"/>
    </row>
    <row r="95" spans="1:2" ht="15.05">
      <c r="A95" s="373" t="s">
        <v>50</v>
      </c>
      <c r="B95" s="163"/>
    </row>
    <row r="96" spans="1:2" ht="15.05">
      <c r="A96" s="373" t="s">
        <v>51</v>
      </c>
      <c r="B96" s="163"/>
    </row>
    <row r="97" spans="1:2" ht="15.05">
      <c r="A97" s="373" t="s">
        <v>52</v>
      </c>
      <c r="B97" s="163"/>
    </row>
    <row r="98" spans="1:2" ht="15.05">
      <c r="A98" s="374" t="s">
        <v>39</v>
      </c>
      <c r="B98" s="170"/>
    </row>
    <row r="99" spans="1:2" ht="15.05">
      <c r="A99" s="373" t="s">
        <v>23</v>
      </c>
      <c r="B99" s="169"/>
    </row>
    <row r="100" spans="1:2" ht="15.05">
      <c r="A100" s="373" t="s">
        <v>40</v>
      </c>
      <c r="B100" s="163" t="s">
        <v>61</v>
      </c>
    </row>
    <row r="101" spans="1:2" ht="15.05">
      <c r="A101" s="373" t="s">
        <v>49</v>
      </c>
      <c r="B101" s="163"/>
    </row>
    <row r="102" spans="1:2" ht="15.05">
      <c r="A102" s="373" t="s">
        <v>50</v>
      </c>
      <c r="B102" s="163"/>
    </row>
    <row r="103" spans="1:2" ht="15.05">
      <c r="A103" s="373" t="s">
        <v>51</v>
      </c>
      <c r="B103" s="163"/>
    </row>
    <row r="104" spans="1:2" ht="15.05">
      <c r="A104" s="373" t="s">
        <v>52</v>
      </c>
      <c r="B104" s="163"/>
    </row>
    <row r="105" spans="1:2" ht="15.05">
      <c r="A105" s="373" t="s">
        <v>39</v>
      </c>
      <c r="B105" s="170"/>
    </row>
    <row r="106" spans="1:2" ht="15.05">
      <c r="A106" s="379" t="s">
        <v>117</v>
      </c>
      <c r="B106" s="169"/>
    </row>
    <row r="107" spans="1:2" ht="15.05">
      <c r="A107" s="373" t="s">
        <v>40</v>
      </c>
      <c r="B107" s="163" t="s">
        <v>61</v>
      </c>
    </row>
    <row r="108" spans="1:2" ht="15.05">
      <c r="A108" s="373" t="s">
        <v>49</v>
      </c>
      <c r="B108" s="163"/>
    </row>
    <row r="109" spans="1:2" ht="15.05">
      <c r="A109" s="373" t="s">
        <v>50</v>
      </c>
      <c r="B109" s="163"/>
    </row>
    <row r="110" spans="1:2" ht="15.05">
      <c r="A110" s="373" t="s">
        <v>51</v>
      </c>
      <c r="B110" s="163"/>
    </row>
    <row r="111" spans="1:2" ht="15.05">
      <c r="A111" s="373" t="s">
        <v>52</v>
      </c>
      <c r="B111" s="163"/>
    </row>
    <row r="112" spans="1:2" ht="15.75" thickBot="1">
      <c r="A112" s="375" t="s">
        <v>39</v>
      </c>
      <c r="B112" s="172"/>
    </row>
    <row r="113" spans="1:2" ht="15.75" thickBot="1">
      <c r="A113" s="377"/>
      <c r="B113" s="171"/>
    </row>
    <row r="114" spans="1:2" ht="15.05">
      <c r="A114" s="376" t="s">
        <v>67</v>
      </c>
      <c r="B114" s="167"/>
    </row>
    <row r="115" spans="1:2" ht="15.05">
      <c r="A115" s="379" t="s">
        <v>24</v>
      </c>
      <c r="B115" s="169"/>
    </row>
    <row r="116" spans="1:2" ht="15.05">
      <c r="A116" s="373" t="s">
        <v>40</v>
      </c>
      <c r="B116" s="163" t="s">
        <v>61</v>
      </c>
    </row>
    <row r="117" spans="1:2" ht="15.05">
      <c r="A117" s="373" t="s">
        <v>49</v>
      </c>
      <c r="B117" s="163"/>
    </row>
    <row r="118" spans="1:2" ht="15.05">
      <c r="A118" s="373" t="s">
        <v>50</v>
      </c>
      <c r="B118" s="163"/>
    </row>
    <row r="119" spans="1:2" ht="15.05">
      <c r="A119" s="373" t="s">
        <v>51</v>
      </c>
      <c r="B119" s="163"/>
    </row>
    <row r="120" spans="1:2" ht="15.05">
      <c r="A120" s="373" t="s">
        <v>52</v>
      </c>
      <c r="B120" s="163"/>
    </row>
    <row r="121" spans="1:2" ht="15.05">
      <c r="A121" s="373" t="s">
        <v>39</v>
      </c>
      <c r="B121" s="170"/>
    </row>
    <row r="122" spans="1:2" ht="15.05">
      <c r="A122" s="379" t="s">
        <v>25</v>
      </c>
      <c r="B122" s="169"/>
    </row>
    <row r="123" spans="1:2" ht="15.05">
      <c r="A123" s="373" t="s">
        <v>40</v>
      </c>
      <c r="B123" s="163" t="s">
        <v>61</v>
      </c>
    </row>
    <row r="124" spans="1:2" ht="15.05">
      <c r="A124" s="373" t="s">
        <v>49</v>
      </c>
      <c r="B124" s="163"/>
    </row>
    <row r="125" spans="1:2" ht="15.05">
      <c r="A125" s="373" t="s">
        <v>50</v>
      </c>
      <c r="B125" s="163"/>
    </row>
    <row r="126" spans="1:2" ht="15.05">
      <c r="A126" s="373" t="s">
        <v>51</v>
      </c>
      <c r="B126" s="163"/>
    </row>
    <row r="127" spans="1:2" ht="15.05">
      <c r="A127" s="373" t="s">
        <v>52</v>
      </c>
      <c r="B127" s="163"/>
    </row>
    <row r="128" spans="1:2" ht="15.05">
      <c r="A128" s="373" t="s">
        <v>39</v>
      </c>
      <c r="B128" s="170"/>
    </row>
    <row r="129" spans="1:2" ht="15.05">
      <c r="A129" s="379" t="s">
        <v>26</v>
      </c>
      <c r="B129" s="169"/>
    </row>
    <row r="130" spans="1:2" ht="15.05">
      <c r="A130" s="373" t="s">
        <v>40</v>
      </c>
      <c r="B130" s="163" t="s">
        <v>61</v>
      </c>
    </row>
    <row r="131" spans="1:2" ht="15.05">
      <c r="A131" s="373" t="s">
        <v>49</v>
      </c>
      <c r="B131" s="163"/>
    </row>
    <row r="132" spans="1:2" ht="15.05">
      <c r="A132" s="373" t="s">
        <v>50</v>
      </c>
      <c r="B132" s="163"/>
    </row>
    <row r="133" spans="1:2" ht="15.05">
      <c r="A133" s="373" t="s">
        <v>51</v>
      </c>
      <c r="B133" s="163"/>
    </row>
    <row r="134" spans="1:2" ht="15.05">
      <c r="A134" s="373" t="s">
        <v>52</v>
      </c>
      <c r="B134" s="163"/>
    </row>
    <row r="135" spans="1:2" ht="15.05">
      <c r="A135" s="374" t="s">
        <v>39</v>
      </c>
      <c r="B135" s="170"/>
    </row>
    <row r="136" spans="1:2" ht="15.05">
      <c r="A136" s="373" t="s">
        <v>27</v>
      </c>
      <c r="B136" s="169"/>
    </row>
    <row r="137" spans="1:2" ht="15.05">
      <c r="A137" s="373" t="s">
        <v>40</v>
      </c>
      <c r="B137" s="163" t="s">
        <v>61</v>
      </c>
    </row>
    <row r="138" spans="1:2" ht="15.05">
      <c r="A138" s="373" t="s">
        <v>49</v>
      </c>
      <c r="B138" s="163"/>
    </row>
    <row r="139" spans="1:2" ht="15.05">
      <c r="A139" s="373" t="s">
        <v>50</v>
      </c>
      <c r="B139" s="163"/>
    </row>
    <row r="140" spans="1:2" ht="15.05">
      <c r="A140" s="373" t="s">
        <v>51</v>
      </c>
      <c r="B140" s="163"/>
    </row>
    <row r="141" spans="1:2" ht="15.05">
      <c r="A141" s="373" t="s">
        <v>52</v>
      </c>
      <c r="B141" s="163"/>
    </row>
    <row r="142" spans="1:2" ht="15.05">
      <c r="A142" s="374" t="s">
        <v>39</v>
      </c>
      <c r="B142" s="170"/>
    </row>
    <row r="143" spans="1:2" ht="15.05">
      <c r="A143" s="373" t="s">
        <v>10</v>
      </c>
      <c r="B143" s="169"/>
    </row>
    <row r="144" spans="1:2" ht="15.05">
      <c r="A144" s="373" t="s">
        <v>40</v>
      </c>
      <c r="B144" s="163" t="s">
        <v>61</v>
      </c>
    </row>
    <row r="145" spans="1:2" ht="15.05">
      <c r="A145" s="373" t="s">
        <v>49</v>
      </c>
      <c r="B145" s="163"/>
    </row>
    <row r="146" spans="1:2" ht="15.05">
      <c r="A146" s="373" t="s">
        <v>50</v>
      </c>
      <c r="B146" s="163"/>
    </row>
    <row r="147" spans="1:2" ht="15.05">
      <c r="A147" s="373" t="s">
        <v>51</v>
      </c>
      <c r="B147" s="163"/>
    </row>
    <row r="148" spans="1:2" ht="15.05">
      <c r="A148" s="373" t="s">
        <v>52</v>
      </c>
      <c r="B148" s="163"/>
    </row>
    <row r="149" spans="1:2" ht="15.05">
      <c r="A149" s="374" t="s">
        <v>39</v>
      </c>
      <c r="B149" s="170"/>
    </row>
    <row r="150" spans="1:2" ht="15.05">
      <c r="A150" s="373" t="s">
        <v>28</v>
      </c>
      <c r="B150" s="169"/>
    </row>
    <row r="151" spans="1:2" ht="15.05">
      <c r="A151" s="373" t="s">
        <v>40</v>
      </c>
      <c r="B151" s="163" t="s">
        <v>61</v>
      </c>
    </row>
    <row r="152" spans="1:2" ht="15.05">
      <c r="A152" s="373" t="s">
        <v>49</v>
      </c>
      <c r="B152" s="163"/>
    </row>
    <row r="153" spans="1:2" ht="15.05">
      <c r="A153" s="373" t="s">
        <v>50</v>
      </c>
      <c r="B153" s="163"/>
    </row>
    <row r="154" spans="1:2" ht="15.05">
      <c r="A154" s="373" t="s">
        <v>51</v>
      </c>
      <c r="B154" s="163"/>
    </row>
    <row r="155" spans="1:2" ht="15.05">
      <c r="A155" s="373" t="s">
        <v>52</v>
      </c>
      <c r="B155" s="163"/>
    </row>
    <row r="156" spans="1:2" ht="15.05">
      <c r="A156" s="374" t="s">
        <v>39</v>
      </c>
      <c r="B156" s="170"/>
    </row>
    <row r="157" spans="1:2" ht="15.05">
      <c r="A157" s="379" t="s">
        <v>0</v>
      </c>
      <c r="B157" s="169"/>
    </row>
    <row r="158" spans="1:2" ht="15.05">
      <c r="A158" s="373" t="s">
        <v>40</v>
      </c>
      <c r="B158" s="163" t="s">
        <v>61</v>
      </c>
    </row>
    <row r="159" spans="1:2" ht="15.05">
      <c r="A159" s="373" t="s">
        <v>49</v>
      </c>
      <c r="B159" s="163"/>
    </row>
    <row r="160" spans="1:2" ht="15.05">
      <c r="A160" s="373" t="s">
        <v>50</v>
      </c>
      <c r="B160" s="163"/>
    </row>
    <row r="161" spans="1:2" ht="15.05">
      <c r="A161" s="373" t="s">
        <v>51</v>
      </c>
      <c r="B161" s="163"/>
    </row>
    <row r="162" spans="1:2" ht="15.05">
      <c r="A162" s="373" t="s">
        <v>52</v>
      </c>
      <c r="B162" s="163"/>
    </row>
    <row r="163" spans="1:2" ht="15.05">
      <c r="A163" s="373" t="s">
        <v>39</v>
      </c>
      <c r="B163" s="170"/>
    </row>
    <row r="164" spans="1:2" ht="15.05">
      <c r="A164" s="379" t="s">
        <v>9</v>
      </c>
      <c r="B164" s="169"/>
    </row>
    <row r="165" spans="1:2" ht="15.05">
      <c r="A165" s="373" t="s">
        <v>40</v>
      </c>
      <c r="B165" s="163" t="s">
        <v>61</v>
      </c>
    </row>
    <row r="166" spans="1:2" ht="15.05">
      <c r="A166" s="373" t="s">
        <v>49</v>
      </c>
      <c r="B166" s="163"/>
    </row>
    <row r="167" spans="1:2" ht="15.05">
      <c r="A167" s="373" t="s">
        <v>50</v>
      </c>
      <c r="B167" s="163"/>
    </row>
    <row r="168" spans="1:2" ht="15.05">
      <c r="A168" s="373" t="s">
        <v>51</v>
      </c>
      <c r="B168" s="163"/>
    </row>
    <row r="169" spans="1:2" ht="15.05">
      <c r="A169" s="373" t="s">
        <v>52</v>
      </c>
      <c r="B169" s="163"/>
    </row>
    <row r="170" spans="1:2" ht="15.05">
      <c r="A170" s="373" t="s">
        <v>39</v>
      </c>
      <c r="B170" s="170"/>
    </row>
    <row r="171" spans="1:2" ht="15.05">
      <c r="A171" s="379" t="s">
        <v>29</v>
      </c>
      <c r="B171" s="169"/>
    </row>
    <row r="172" spans="1:2" ht="15.05">
      <c r="A172" s="373" t="s">
        <v>40</v>
      </c>
      <c r="B172" s="163" t="s">
        <v>61</v>
      </c>
    </row>
    <row r="173" spans="1:2" ht="15.05">
      <c r="A173" s="373" t="s">
        <v>49</v>
      </c>
      <c r="B173" s="163"/>
    </row>
    <row r="174" spans="1:2" ht="15.05">
      <c r="A174" s="373" t="s">
        <v>50</v>
      </c>
      <c r="B174" s="163"/>
    </row>
    <row r="175" spans="1:2" ht="15.05">
      <c r="A175" s="373" t="s">
        <v>51</v>
      </c>
      <c r="B175" s="163"/>
    </row>
    <row r="176" spans="1:2" ht="15.05">
      <c r="A176" s="373" t="s">
        <v>52</v>
      </c>
      <c r="B176" s="163"/>
    </row>
    <row r="177" spans="1:2" ht="15.05">
      <c r="A177" s="374" t="s">
        <v>39</v>
      </c>
      <c r="B177" s="170"/>
    </row>
    <row r="178" spans="1:2" ht="15.05">
      <c r="A178" s="373" t="s">
        <v>30</v>
      </c>
      <c r="B178" s="163"/>
    </row>
    <row r="179" spans="1:2" ht="15.05">
      <c r="A179" s="373" t="s">
        <v>40</v>
      </c>
      <c r="B179" s="163" t="s">
        <v>61</v>
      </c>
    </row>
    <row r="180" spans="1:2" ht="15.05">
      <c r="A180" s="373" t="s">
        <v>49</v>
      </c>
      <c r="B180" s="163"/>
    </row>
    <row r="181" spans="1:2" ht="15.05">
      <c r="A181" s="373" t="s">
        <v>50</v>
      </c>
      <c r="B181" s="163"/>
    </row>
    <row r="182" spans="1:2" ht="15.05">
      <c r="A182" s="373" t="s">
        <v>51</v>
      </c>
      <c r="B182" s="163"/>
    </row>
    <row r="183" spans="1:2" ht="15.05">
      <c r="A183" s="373" t="s">
        <v>52</v>
      </c>
      <c r="B183" s="163"/>
    </row>
    <row r="184" spans="1:2" ht="15.05">
      <c r="A184" s="374" t="s">
        <v>39</v>
      </c>
      <c r="B184" s="163"/>
    </row>
    <row r="185" spans="1:2" ht="15.05">
      <c r="A185" s="373" t="s">
        <v>41</v>
      </c>
      <c r="B185" s="169"/>
    </row>
    <row r="186" spans="1:2" ht="15.05">
      <c r="A186" s="373" t="s">
        <v>40</v>
      </c>
      <c r="B186" s="163" t="s">
        <v>61</v>
      </c>
    </row>
    <row r="187" spans="1:2" ht="15.05">
      <c r="A187" s="373" t="s">
        <v>49</v>
      </c>
      <c r="B187" s="163"/>
    </row>
    <row r="188" spans="1:2" ht="15.05">
      <c r="A188" s="373" t="s">
        <v>50</v>
      </c>
      <c r="B188" s="163"/>
    </row>
    <row r="189" spans="1:2" ht="15.05">
      <c r="A189" s="373" t="s">
        <v>51</v>
      </c>
      <c r="B189" s="163"/>
    </row>
    <row r="190" spans="1:2" ht="15.05">
      <c r="A190" s="373" t="s">
        <v>52</v>
      </c>
      <c r="B190" s="163"/>
    </row>
    <row r="191" spans="1:2" ht="15.05">
      <c r="A191" s="374" t="s">
        <v>39</v>
      </c>
      <c r="B191" s="170"/>
    </row>
    <row r="192" spans="1:2" ht="15.05">
      <c r="A192" s="373" t="s">
        <v>32</v>
      </c>
      <c r="B192" s="169"/>
    </row>
    <row r="193" spans="1:2" ht="15.05">
      <c r="A193" s="373" t="s">
        <v>40</v>
      </c>
      <c r="B193" s="163" t="s">
        <v>61</v>
      </c>
    </row>
    <row r="194" spans="1:2" ht="15.05">
      <c r="A194" s="373" t="s">
        <v>49</v>
      </c>
      <c r="B194" s="163"/>
    </row>
    <row r="195" spans="1:2" ht="15.05">
      <c r="A195" s="373" t="s">
        <v>50</v>
      </c>
      <c r="B195" s="163"/>
    </row>
    <row r="196" spans="1:2" ht="15.05">
      <c r="A196" s="373" t="s">
        <v>51</v>
      </c>
      <c r="B196" s="163"/>
    </row>
    <row r="197" spans="1:2" ht="15.05">
      <c r="A197" s="373" t="s">
        <v>52</v>
      </c>
      <c r="B197" s="163"/>
    </row>
    <row r="198" spans="1:2" ht="15.05">
      <c r="A198" s="374" t="s">
        <v>39</v>
      </c>
      <c r="B198" s="170"/>
    </row>
    <row r="199" spans="1:2" ht="15.05">
      <c r="A199" s="373" t="s">
        <v>33</v>
      </c>
      <c r="B199" s="169"/>
    </row>
    <row r="200" spans="1:2" ht="15.05">
      <c r="A200" s="373" t="s">
        <v>40</v>
      </c>
      <c r="B200" s="163" t="s">
        <v>61</v>
      </c>
    </row>
    <row r="201" spans="1:2" ht="15.05">
      <c r="A201" s="373" t="s">
        <v>49</v>
      </c>
      <c r="B201" s="163"/>
    </row>
    <row r="202" spans="1:2" ht="15.05">
      <c r="A202" s="373" t="s">
        <v>50</v>
      </c>
      <c r="B202" s="163"/>
    </row>
    <row r="203" spans="1:2" ht="15.05">
      <c r="A203" s="373" t="s">
        <v>51</v>
      </c>
      <c r="B203" s="163"/>
    </row>
    <row r="204" spans="1:2" ht="15.05">
      <c r="A204" s="373" t="s">
        <v>52</v>
      </c>
      <c r="B204" s="163"/>
    </row>
    <row r="205" spans="1:2" ht="15.05">
      <c r="A205" s="374" t="s">
        <v>39</v>
      </c>
      <c r="B205" s="170"/>
    </row>
    <row r="206" spans="1:2" ht="15.05">
      <c r="A206" s="373" t="s">
        <v>34</v>
      </c>
      <c r="B206" s="169"/>
    </row>
    <row r="207" spans="1:2" ht="15.05">
      <c r="A207" s="373" t="s">
        <v>40</v>
      </c>
      <c r="B207" s="163" t="s">
        <v>61</v>
      </c>
    </row>
    <row r="208" spans="1:2" ht="15.05">
      <c r="A208" s="373" t="s">
        <v>49</v>
      </c>
      <c r="B208" s="163"/>
    </row>
    <row r="209" spans="1:2" ht="15.05">
      <c r="A209" s="373" t="s">
        <v>50</v>
      </c>
      <c r="B209" s="163"/>
    </row>
    <row r="210" spans="1:2" ht="15.05">
      <c r="A210" s="373" t="s">
        <v>51</v>
      </c>
      <c r="B210" s="163"/>
    </row>
    <row r="211" spans="1:2" ht="15.05">
      <c r="A211" s="373" t="s">
        <v>52</v>
      </c>
      <c r="B211" s="163"/>
    </row>
    <row r="212" spans="1:2" ht="15.05">
      <c r="A212" s="374" t="s">
        <v>39</v>
      </c>
      <c r="B212" s="170"/>
    </row>
    <row r="213" spans="1:2" ht="15.05">
      <c r="A213" s="373" t="s">
        <v>35</v>
      </c>
      <c r="B213" s="169"/>
    </row>
    <row r="214" spans="1:2" ht="15.05">
      <c r="A214" s="373" t="s">
        <v>40</v>
      </c>
      <c r="B214" s="163" t="s">
        <v>61</v>
      </c>
    </row>
    <row r="215" spans="1:2" ht="15.05">
      <c r="A215" s="373" t="s">
        <v>49</v>
      </c>
      <c r="B215" s="163"/>
    </row>
    <row r="216" spans="1:2" ht="15.05">
      <c r="A216" s="373" t="s">
        <v>50</v>
      </c>
      <c r="B216" s="163"/>
    </row>
    <row r="217" spans="1:2" ht="15.05">
      <c r="A217" s="373" t="s">
        <v>51</v>
      </c>
      <c r="B217" s="163"/>
    </row>
    <row r="218" spans="1:2" ht="15.05">
      <c r="A218" s="373" t="s">
        <v>52</v>
      </c>
      <c r="B218" s="163"/>
    </row>
    <row r="219" spans="1:2" ht="15.75" thickBot="1">
      <c r="A219" s="375" t="s">
        <v>39</v>
      </c>
      <c r="B219" s="172"/>
    </row>
    <row r="220" spans="1:2" ht="15.75" thickBot="1">
      <c r="A220" s="380"/>
      <c r="B220" s="173"/>
    </row>
    <row r="221" spans="1:2" ht="15.05">
      <c r="A221" s="378" t="s">
        <v>42</v>
      </c>
      <c r="B221" s="167"/>
    </row>
    <row r="222" spans="1:2" ht="15.05">
      <c r="A222" s="373" t="s">
        <v>37</v>
      </c>
      <c r="B222" s="168"/>
    </row>
    <row r="223" spans="1:2" ht="15.05">
      <c r="A223" s="373" t="s">
        <v>40</v>
      </c>
      <c r="B223" s="163" t="s">
        <v>226</v>
      </c>
    </row>
    <row r="224" spans="1:2" ht="15.05">
      <c r="A224" s="373" t="s">
        <v>49</v>
      </c>
      <c r="B224" s="161"/>
    </row>
    <row r="225" spans="1:2" ht="75.3">
      <c r="A225" s="373" t="s">
        <v>50</v>
      </c>
      <c r="B225" s="161" t="s">
        <v>239</v>
      </c>
    </row>
    <row r="226" spans="1:2" ht="15.05">
      <c r="A226" s="373" t="s">
        <v>51</v>
      </c>
      <c r="B226" s="161"/>
    </row>
    <row r="227" spans="1:2" ht="15.05">
      <c r="A227" s="373" t="s">
        <v>52</v>
      </c>
      <c r="B227" s="161"/>
    </row>
    <row r="228" spans="1:2" ht="15.05">
      <c r="A228" s="373" t="s">
        <v>39</v>
      </c>
      <c r="B228" s="161"/>
    </row>
    <row r="229" spans="1:2" ht="15.05">
      <c r="A229" s="379" t="s">
        <v>38</v>
      </c>
      <c r="B229" s="168"/>
    </row>
    <row r="230" spans="1:2" ht="15.05">
      <c r="A230" s="373" t="s">
        <v>40</v>
      </c>
      <c r="B230" s="163" t="s">
        <v>226</v>
      </c>
    </row>
    <row r="231" spans="1:2" ht="15.05">
      <c r="A231" s="373" t="s">
        <v>49</v>
      </c>
      <c r="B231" s="161"/>
    </row>
    <row r="232" spans="1:2" ht="30.15">
      <c r="A232" s="373" t="s">
        <v>50</v>
      </c>
      <c r="B232" s="161" t="s">
        <v>352</v>
      </c>
    </row>
    <row r="233" spans="1:2" ht="15.05">
      <c r="A233" s="373" t="s">
        <v>51</v>
      </c>
      <c r="B233" s="161"/>
    </row>
    <row r="234" spans="1:2" ht="15.05">
      <c r="A234" s="373" t="s">
        <v>52</v>
      </c>
      <c r="B234" s="161"/>
    </row>
    <row r="235" spans="1:2" ht="15.05">
      <c r="A235" s="374" t="s">
        <v>39</v>
      </c>
      <c r="B235" s="161"/>
    </row>
    <row r="236" spans="1:2" ht="15.05">
      <c r="A236" s="373" t="s">
        <v>18</v>
      </c>
      <c r="B236" s="168"/>
    </row>
    <row r="237" spans="1:2" ht="15.05">
      <c r="A237" s="373" t="s">
        <v>40</v>
      </c>
      <c r="B237" s="163" t="s">
        <v>226</v>
      </c>
    </row>
    <row r="238" spans="1:2" ht="15.05">
      <c r="A238" s="373" t="s">
        <v>49</v>
      </c>
      <c r="B238" s="161"/>
    </row>
    <row r="239" spans="1:2" ht="30.15">
      <c r="A239" s="373" t="s">
        <v>50</v>
      </c>
      <c r="B239" s="161" t="s">
        <v>353</v>
      </c>
    </row>
    <row r="240" spans="1:2" ht="15.05">
      <c r="A240" s="373" t="s">
        <v>51</v>
      </c>
      <c r="B240" s="161"/>
    </row>
    <row r="241" spans="1:2" ht="15.05">
      <c r="A241" s="373" t="s">
        <v>52</v>
      </c>
      <c r="B241" s="161"/>
    </row>
    <row r="242" spans="1:2" ht="15.05">
      <c r="A242" s="373" t="s">
        <v>39</v>
      </c>
      <c r="B242" s="161"/>
    </row>
    <row r="243" spans="1:2" ht="15.05">
      <c r="A243" s="379" t="s">
        <v>19</v>
      </c>
      <c r="B243" s="168"/>
    </row>
    <row r="244" spans="1:2" ht="15.05">
      <c r="A244" s="373" t="s">
        <v>40</v>
      </c>
      <c r="B244" s="161" t="s">
        <v>61</v>
      </c>
    </row>
    <row r="245" spans="1:2" ht="15.05">
      <c r="A245" s="373" t="s">
        <v>49</v>
      </c>
      <c r="B245" s="161"/>
    </row>
    <row r="246" spans="1:2" ht="15.05">
      <c r="A246" s="373" t="s">
        <v>50</v>
      </c>
      <c r="B246" s="161"/>
    </row>
    <row r="247" spans="1:2" ht="15.05">
      <c r="A247" s="373" t="s">
        <v>51</v>
      </c>
      <c r="B247" s="161"/>
    </row>
    <row r="248" spans="1:2" ht="15.05">
      <c r="A248" s="373" t="s">
        <v>52</v>
      </c>
      <c r="B248" s="161"/>
    </row>
    <row r="249" spans="1:2" ht="15.05">
      <c r="A249" s="374" t="s">
        <v>39</v>
      </c>
      <c r="B249" s="161"/>
    </row>
    <row r="250" spans="1:2" ht="15.05">
      <c r="A250" s="373" t="s">
        <v>15</v>
      </c>
      <c r="B250" s="168"/>
    </row>
    <row r="251" spans="1:2" ht="15.05">
      <c r="A251" s="373" t="s">
        <v>40</v>
      </c>
      <c r="B251" s="163" t="s">
        <v>226</v>
      </c>
    </row>
    <row r="252" spans="1:2" ht="15.05">
      <c r="A252" s="373" t="s">
        <v>49</v>
      </c>
      <c r="B252" s="161" t="s">
        <v>148</v>
      </c>
    </row>
    <row r="253" spans="1:2" ht="30.15">
      <c r="A253" s="373" t="s">
        <v>50</v>
      </c>
      <c r="B253" s="161" t="s">
        <v>354</v>
      </c>
    </row>
    <row r="254" spans="1:2" ht="15.05">
      <c r="A254" s="373" t="s">
        <v>51</v>
      </c>
      <c r="B254" s="161"/>
    </row>
    <row r="255" spans="1:2" ht="15.05">
      <c r="A255" s="373" t="s">
        <v>52</v>
      </c>
      <c r="B255" s="161"/>
    </row>
    <row r="256" spans="1:2" ht="15.05">
      <c r="A256" s="373" t="s">
        <v>39</v>
      </c>
      <c r="B256" s="162"/>
    </row>
    <row r="257" spans="1:2" ht="15.05">
      <c r="A257" s="379" t="s">
        <v>8</v>
      </c>
      <c r="B257" s="168"/>
    </row>
    <row r="258" spans="1:2" ht="15.05">
      <c r="A258" s="373" t="s">
        <v>40</v>
      </c>
      <c r="B258" s="174" t="s">
        <v>213</v>
      </c>
    </row>
    <row r="259" spans="1:2" ht="15.05">
      <c r="A259" s="373" t="s">
        <v>49</v>
      </c>
      <c r="B259" s="161"/>
    </row>
    <row r="260" spans="1:2" ht="60.25">
      <c r="A260" s="373" t="s">
        <v>50</v>
      </c>
      <c r="B260" s="161" t="s">
        <v>355</v>
      </c>
    </row>
    <row r="261" spans="1:2" ht="15.05">
      <c r="A261" s="373" t="s">
        <v>51</v>
      </c>
      <c r="B261" s="163"/>
    </row>
    <row r="262" spans="1:2" ht="15.05">
      <c r="A262" s="373" t="s">
        <v>52</v>
      </c>
      <c r="B262" s="161"/>
    </row>
    <row r="263" spans="1:2" ht="15.05">
      <c r="A263" s="374" t="s">
        <v>39</v>
      </c>
      <c r="B263" s="162"/>
    </row>
    <row r="264" spans="1:2" ht="15.05">
      <c r="A264" s="379" t="s">
        <v>20</v>
      </c>
      <c r="B264" s="168"/>
    </row>
    <row r="265" spans="1:2" ht="15.05">
      <c r="A265" s="373" t="s">
        <v>40</v>
      </c>
      <c r="B265" s="174" t="s">
        <v>61</v>
      </c>
    </row>
    <row r="266" spans="1:2" ht="15.05">
      <c r="A266" s="373" t="s">
        <v>49</v>
      </c>
      <c r="B266" s="161"/>
    </row>
    <row r="267" spans="1:2" ht="30.15">
      <c r="A267" s="373" t="s">
        <v>50</v>
      </c>
      <c r="B267" s="161" t="s">
        <v>149</v>
      </c>
    </row>
    <row r="268" spans="1:2" ht="15.05">
      <c r="A268" s="373" t="s">
        <v>51</v>
      </c>
      <c r="B268" s="163"/>
    </row>
    <row r="269" spans="1:2" ht="15.05">
      <c r="A269" s="373" t="s">
        <v>52</v>
      </c>
      <c r="B269" s="161"/>
    </row>
    <row r="270" spans="1:2" ht="15.05">
      <c r="A270" s="374" t="s">
        <v>39</v>
      </c>
      <c r="B270" s="162"/>
    </row>
    <row r="271" spans="1:2" ht="15.05">
      <c r="A271" s="373" t="s">
        <v>30</v>
      </c>
      <c r="B271" s="168"/>
    </row>
    <row r="272" spans="1:2" ht="15.05">
      <c r="A272" s="373" t="s">
        <v>40</v>
      </c>
      <c r="B272" s="163" t="s">
        <v>213</v>
      </c>
    </row>
    <row r="273" spans="1:2" ht="15.05">
      <c r="A273" s="373" t="s">
        <v>49</v>
      </c>
      <c r="B273" s="161"/>
    </row>
    <row r="274" spans="1:2" ht="45.2">
      <c r="A274" s="373" t="s">
        <v>50</v>
      </c>
      <c r="B274" s="161" t="s">
        <v>356</v>
      </c>
    </row>
    <row r="275" spans="1:2" ht="15.05">
      <c r="A275" s="373" t="s">
        <v>51</v>
      </c>
      <c r="B275" s="161"/>
    </row>
    <row r="276" spans="1:2" ht="15.05">
      <c r="A276" s="373" t="s">
        <v>52</v>
      </c>
      <c r="B276" s="163" t="s">
        <v>363</v>
      </c>
    </row>
    <row r="277" spans="1:2" ht="15.05">
      <c r="A277" s="373" t="s">
        <v>39</v>
      </c>
      <c r="B277" s="162"/>
    </row>
    <row r="278" spans="1:2" ht="15.05">
      <c r="A278" s="362" t="s">
        <v>21</v>
      </c>
      <c r="B278" s="163"/>
    </row>
    <row r="279" spans="1:2" ht="15.05">
      <c r="A279" s="384" t="s">
        <v>40</v>
      </c>
      <c r="B279" s="176" t="s">
        <v>213</v>
      </c>
    </row>
    <row r="280" spans="1:2" ht="15.05">
      <c r="A280" s="384" t="s">
        <v>49</v>
      </c>
      <c r="B280" s="163"/>
    </row>
    <row r="281" spans="1:2" ht="15.05">
      <c r="A281" s="384" t="s">
        <v>50</v>
      </c>
      <c r="B281" s="163"/>
    </row>
    <row r="282" spans="1:2" ht="15.05">
      <c r="A282" s="384" t="s">
        <v>51</v>
      </c>
      <c r="B282" s="163" t="s">
        <v>224</v>
      </c>
    </row>
    <row r="283" spans="1:2" ht="15.05">
      <c r="A283" s="384" t="s">
        <v>52</v>
      </c>
      <c r="B283" s="163" t="s">
        <v>364</v>
      </c>
    </row>
    <row r="284" spans="1:2" ht="15.05">
      <c r="A284" s="385" t="s">
        <v>39</v>
      </c>
      <c r="B284" s="163"/>
    </row>
    <row r="285" spans="1:2" ht="15.05">
      <c r="A285" s="362" t="s">
        <v>24</v>
      </c>
      <c r="B285" s="168"/>
    </row>
    <row r="286" spans="1:2" ht="15.05">
      <c r="A286" s="384" t="s">
        <v>40</v>
      </c>
      <c r="B286" s="174" t="s">
        <v>226</v>
      </c>
    </row>
    <row r="287" spans="1:2" ht="15.05">
      <c r="A287" s="384" t="s">
        <v>49</v>
      </c>
      <c r="B287" s="161"/>
    </row>
    <row r="288" spans="1:2" ht="15.05">
      <c r="A288" s="384" t="s">
        <v>50</v>
      </c>
      <c r="B288" s="161" t="s">
        <v>358</v>
      </c>
    </row>
    <row r="289" spans="1:2" ht="15.05">
      <c r="A289" s="384" t="s">
        <v>51</v>
      </c>
      <c r="B289" s="161" t="s">
        <v>224</v>
      </c>
    </row>
    <row r="290" spans="1:2" ht="15.05">
      <c r="A290" s="384" t="s">
        <v>52</v>
      </c>
      <c r="B290" s="161"/>
    </row>
    <row r="291" spans="1:2" ht="15.05">
      <c r="A291" s="385" t="s">
        <v>39</v>
      </c>
      <c r="B291" s="162"/>
    </row>
    <row r="292" spans="1:2" ht="15.05">
      <c r="A292" s="373" t="s">
        <v>117</v>
      </c>
      <c r="B292" s="161"/>
    </row>
    <row r="293" spans="1:2" ht="15.05">
      <c r="A293" s="373" t="s">
        <v>40</v>
      </c>
      <c r="B293" s="161" t="s">
        <v>61</v>
      </c>
    </row>
    <row r="294" spans="1:2" ht="15.05">
      <c r="A294" s="373" t="s">
        <v>49</v>
      </c>
      <c r="B294" s="161"/>
    </row>
    <row r="295" spans="1:2" ht="15.05">
      <c r="A295" s="373" t="s">
        <v>50</v>
      </c>
      <c r="B295" s="161"/>
    </row>
    <row r="296" spans="1:2" ht="15.05">
      <c r="A296" s="373" t="s">
        <v>51</v>
      </c>
      <c r="B296" s="161"/>
    </row>
    <row r="297" spans="1:2" ht="15.05">
      <c r="A297" s="373" t="s">
        <v>52</v>
      </c>
      <c r="B297" s="161"/>
    </row>
    <row r="298" spans="1:2" ht="15.05">
      <c r="A298" s="373" t="s">
        <v>39</v>
      </c>
      <c r="B298" s="163"/>
    </row>
    <row r="299" spans="1:2" ht="15.05">
      <c r="A299" s="379" t="s">
        <v>22</v>
      </c>
      <c r="B299" s="169"/>
    </row>
    <row r="300" spans="1:2" ht="15.05">
      <c r="A300" s="373" t="s">
        <v>40</v>
      </c>
      <c r="B300" s="163" t="s">
        <v>61</v>
      </c>
    </row>
    <row r="301" spans="1:2" ht="15.05">
      <c r="A301" s="373" t="s">
        <v>49</v>
      </c>
      <c r="B301" s="163"/>
    </row>
    <row r="302" spans="1:2" ht="15.05">
      <c r="A302" s="373" t="s">
        <v>50</v>
      </c>
      <c r="B302" s="163"/>
    </row>
    <row r="303" spans="1:2" ht="15.05">
      <c r="A303" s="373" t="s">
        <v>51</v>
      </c>
      <c r="B303" s="163"/>
    </row>
    <row r="304" spans="1:2" ht="15.05">
      <c r="A304" s="373" t="s">
        <v>52</v>
      </c>
      <c r="B304" s="163"/>
    </row>
    <row r="305" spans="1:2" ht="15.05">
      <c r="A305" s="374" t="s">
        <v>39</v>
      </c>
      <c r="B305" s="170"/>
    </row>
    <row r="306" spans="1:2" ht="15.05">
      <c r="A306" s="373" t="s">
        <v>23</v>
      </c>
      <c r="B306" s="163"/>
    </row>
    <row r="307" spans="1:2" ht="15.05">
      <c r="A307" s="373" t="s">
        <v>40</v>
      </c>
      <c r="B307" s="163" t="s">
        <v>61</v>
      </c>
    </row>
    <row r="308" spans="1:2" ht="15.05">
      <c r="A308" s="373" t="s">
        <v>49</v>
      </c>
      <c r="B308" s="163"/>
    </row>
    <row r="309" spans="1:2" ht="15.05">
      <c r="A309" s="373" t="s">
        <v>50</v>
      </c>
      <c r="B309" s="163"/>
    </row>
    <row r="310" spans="1:2" ht="15.05">
      <c r="A310" s="373" t="s">
        <v>51</v>
      </c>
      <c r="B310" s="163"/>
    </row>
    <row r="311" spans="1:2" ht="15.05">
      <c r="A311" s="373" t="s">
        <v>52</v>
      </c>
      <c r="B311" s="163"/>
    </row>
    <row r="312" spans="1:2" ht="15.75" thickBot="1">
      <c r="A312" s="375" t="s">
        <v>39</v>
      </c>
      <c r="B312" s="172"/>
    </row>
    <row r="313" spans="1:2" ht="15.75" thickBot="1">
      <c r="A313" s="386"/>
      <c r="B313" s="171"/>
    </row>
    <row r="314" spans="1:2" ht="15.05">
      <c r="A314" s="376" t="s">
        <v>36</v>
      </c>
      <c r="B314" s="167"/>
    </row>
    <row r="315" spans="1:2" ht="15.05">
      <c r="A315" s="379" t="s">
        <v>24</v>
      </c>
      <c r="B315" s="168"/>
    </row>
    <row r="316" spans="1:2" ht="15.05">
      <c r="A316" s="373" t="s">
        <v>40</v>
      </c>
      <c r="B316" s="174" t="s">
        <v>226</v>
      </c>
    </row>
    <row r="317" spans="1:2" ht="15.05">
      <c r="A317" s="373" t="s">
        <v>49</v>
      </c>
      <c r="B317" s="161" t="s">
        <v>150</v>
      </c>
    </row>
    <row r="318" spans="1:2" ht="30.15">
      <c r="A318" s="373" t="s">
        <v>50</v>
      </c>
      <c r="B318" s="161" t="s">
        <v>151</v>
      </c>
    </row>
    <row r="319" spans="1:2" ht="15.05">
      <c r="A319" s="373" t="s">
        <v>51</v>
      </c>
      <c r="B319" s="161"/>
    </row>
    <row r="320" spans="1:2" ht="15.05">
      <c r="A320" s="373" t="s">
        <v>52</v>
      </c>
      <c r="B320" s="161"/>
    </row>
    <row r="321" spans="1:2" ht="74.650000000000006">
      <c r="A321" s="373" t="s">
        <v>39</v>
      </c>
      <c r="B321" s="175" t="s">
        <v>152</v>
      </c>
    </row>
    <row r="322" spans="1:2" ht="15.05">
      <c r="A322" s="362" t="s">
        <v>25</v>
      </c>
      <c r="B322" s="166"/>
    </row>
    <row r="323" spans="1:2" ht="15.05">
      <c r="A323" s="384" t="s">
        <v>40</v>
      </c>
      <c r="B323" s="177" t="s">
        <v>61</v>
      </c>
    </row>
    <row r="324" spans="1:2" ht="15.05">
      <c r="A324" s="384" t="s">
        <v>49</v>
      </c>
      <c r="B324" s="164"/>
    </row>
    <row r="325" spans="1:2" ht="15.05">
      <c r="A325" s="384" t="s">
        <v>50</v>
      </c>
      <c r="B325" s="164" t="s">
        <v>137</v>
      </c>
    </row>
    <row r="326" spans="1:2" ht="15.05">
      <c r="A326" s="384" t="s">
        <v>51</v>
      </c>
      <c r="B326" s="164"/>
    </row>
    <row r="327" spans="1:2" ht="15.05">
      <c r="A327" s="384" t="s">
        <v>52</v>
      </c>
      <c r="B327" s="164"/>
    </row>
    <row r="328" spans="1:2" ht="15.05">
      <c r="A328" s="385" t="s">
        <v>39</v>
      </c>
      <c r="B328" s="165"/>
    </row>
    <row r="329" spans="1:2" ht="15.05">
      <c r="A329" s="373" t="s">
        <v>26</v>
      </c>
      <c r="B329" s="163"/>
    </row>
    <row r="330" spans="1:2" ht="15.05">
      <c r="A330" s="373" t="s">
        <v>40</v>
      </c>
      <c r="B330" s="176" t="s">
        <v>213</v>
      </c>
    </row>
    <row r="331" spans="1:2" ht="15.05">
      <c r="A331" s="373" t="s">
        <v>49</v>
      </c>
      <c r="B331" s="163"/>
    </row>
    <row r="332" spans="1:2" ht="15.05">
      <c r="A332" s="373" t="s">
        <v>50</v>
      </c>
      <c r="B332" s="163"/>
    </row>
    <row r="333" spans="1:2" ht="15.05">
      <c r="A333" s="373" t="s">
        <v>51</v>
      </c>
      <c r="B333" s="163" t="s">
        <v>232</v>
      </c>
    </row>
    <row r="334" spans="1:2" ht="15.05">
      <c r="A334" s="373" t="s">
        <v>52</v>
      </c>
      <c r="B334" s="163"/>
    </row>
    <row r="335" spans="1:2" ht="15.05">
      <c r="A335" s="374" t="s">
        <v>39</v>
      </c>
      <c r="B335" s="163"/>
    </row>
    <row r="336" spans="1:2" ht="15.05">
      <c r="A336" s="373" t="s">
        <v>27</v>
      </c>
      <c r="B336" s="169"/>
    </row>
    <row r="337" spans="1:2" ht="15.05">
      <c r="A337" s="373" t="s">
        <v>40</v>
      </c>
      <c r="B337" s="176" t="s">
        <v>213</v>
      </c>
    </row>
    <row r="338" spans="1:2" ht="15.05">
      <c r="A338" s="373" t="s">
        <v>49</v>
      </c>
      <c r="B338" s="163" t="s">
        <v>153</v>
      </c>
    </row>
    <row r="339" spans="1:2" ht="15.05">
      <c r="A339" s="373" t="s">
        <v>50</v>
      </c>
      <c r="B339" s="163" t="s">
        <v>357</v>
      </c>
    </row>
    <row r="340" spans="1:2" ht="15.05">
      <c r="A340" s="373" t="s">
        <v>51</v>
      </c>
      <c r="B340" s="163" t="s">
        <v>232</v>
      </c>
    </row>
    <row r="341" spans="1:2" ht="15.05">
      <c r="A341" s="373" t="s">
        <v>52</v>
      </c>
      <c r="B341" s="163" t="s">
        <v>365</v>
      </c>
    </row>
    <row r="342" spans="1:2" ht="15.05">
      <c r="A342" s="374" t="s">
        <v>39</v>
      </c>
      <c r="B342" s="170"/>
    </row>
    <row r="343" spans="1:2" ht="15.05">
      <c r="A343" s="373" t="s">
        <v>10</v>
      </c>
      <c r="B343" s="169"/>
    </row>
    <row r="344" spans="1:2" ht="15.05">
      <c r="A344" s="373" t="s">
        <v>40</v>
      </c>
      <c r="B344" s="163" t="s">
        <v>226</v>
      </c>
    </row>
    <row r="345" spans="1:2" ht="15.05">
      <c r="A345" s="373" t="s">
        <v>49</v>
      </c>
      <c r="B345" s="163"/>
    </row>
    <row r="346" spans="1:2" ht="30.15">
      <c r="A346" s="373" t="s">
        <v>50</v>
      </c>
      <c r="B346" s="163" t="s">
        <v>154</v>
      </c>
    </row>
    <row r="347" spans="1:2" ht="15.05">
      <c r="A347" s="373" t="s">
        <v>51</v>
      </c>
      <c r="B347" s="163" t="s">
        <v>232</v>
      </c>
    </row>
    <row r="348" spans="1:2" ht="15.05">
      <c r="A348" s="373" t="s">
        <v>52</v>
      </c>
      <c r="B348" s="163"/>
    </row>
    <row r="349" spans="1:2" ht="15.05">
      <c r="A349" s="374" t="s">
        <v>39</v>
      </c>
      <c r="B349" s="170"/>
    </row>
    <row r="350" spans="1:2" ht="15.05">
      <c r="A350" s="373" t="s">
        <v>28</v>
      </c>
      <c r="B350" s="169"/>
    </row>
    <row r="351" spans="1:2" ht="15.05">
      <c r="A351" s="373" t="s">
        <v>40</v>
      </c>
      <c r="B351" s="163" t="s">
        <v>61</v>
      </c>
    </row>
    <row r="352" spans="1:2" ht="15.05">
      <c r="A352" s="373" t="s">
        <v>49</v>
      </c>
      <c r="B352" s="163"/>
    </row>
    <row r="353" spans="1:2" ht="15.05">
      <c r="A353" s="373" t="s">
        <v>50</v>
      </c>
      <c r="B353" s="163" t="s">
        <v>155</v>
      </c>
    </row>
    <row r="354" spans="1:2" ht="15.05">
      <c r="A354" s="373" t="s">
        <v>51</v>
      </c>
      <c r="B354" s="163"/>
    </row>
    <row r="355" spans="1:2" ht="15.05">
      <c r="A355" s="373" t="s">
        <v>52</v>
      </c>
      <c r="B355" s="163" t="s">
        <v>365</v>
      </c>
    </row>
    <row r="356" spans="1:2" ht="15.05">
      <c r="A356" s="374" t="s">
        <v>39</v>
      </c>
      <c r="B356" s="170"/>
    </row>
    <row r="357" spans="1:2" ht="15.05">
      <c r="A357" s="379" t="s">
        <v>0</v>
      </c>
      <c r="B357" s="169"/>
    </row>
    <row r="358" spans="1:2" ht="15.05">
      <c r="A358" s="373" t="s">
        <v>40</v>
      </c>
      <c r="B358" s="163" t="s">
        <v>226</v>
      </c>
    </row>
    <row r="359" spans="1:2" ht="15.05">
      <c r="A359" s="373" t="s">
        <v>49</v>
      </c>
      <c r="B359" s="163"/>
    </row>
    <row r="360" spans="1:2" ht="15.05">
      <c r="A360" s="373" t="s">
        <v>50</v>
      </c>
      <c r="B360" s="163" t="s">
        <v>359</v>
      </c>
    </row>
    <row r="361" spans="1:2" ht="30.15">
      <c r="A361" s="373" t="s">
        <v>51</v>
      </c>
      <c r="B361" s="163" t="s">
        <v>380</v>
      </c>
    </row>
    <row r="362" spans="1:2" ht="15.05">
      <c r="A362" s="373" t="s">
        <v>52</v>
      </c>
      <c r="B362" s="163" t="s">
        <v>360</v>
      </c>
    </row>
    <row r="363" spans="1:2" ht="15.05">
      <c r="A363" s="373" t="s">
        <v>39</v>
      </c>
      <c r="B363" s="170"/>
    </row>
    <row r="364" spans="1:2" ht="15.05">
      <c r="A364" s="379" t="s">
        <v>9</v>
      </c>
      <c r="B364" s="169"/>
    </row>
    <row r="365" spans="1:2" ht="15.05">
      <c r="A365" s="373" t="s">
        <v>40</v>
      </c>
      <c r="B365" s="163" t="s">
        <v>222</v>
      </c>
    </row>
    <row r="366" spans="1:2" ht="15.05">
      <c r="A366" s="373" t="s">
        <v>49</v>
      </c>
      <c r="B366" s="163"/>
    </row>
    <row r="367" spans="1:2" ht="30.15">
      <c r="A367" s="373" t="s">
        <v>50</v>
      </c>
      <c r="B367" s="163" t="s">
        <v>361</v>
      </c>
    </row>
    <row r="368" spans="1:2" ht="15.05">
      <c r="A368" s="373" t="s">
        <v>51</v>
      </c>
      <c r="B368" s="163"/>
    </row>
    <row r="369" spans="1:2" ht="15.05">
      <c r="A369" s="373" t="s">
        <v>52</v>
      </c>
      <c r="B369" s="163" t="s">
        <v>362</v>
      </c>
    </row>
    <row r="370" spans="1:2" ht="15.05">
      <c r="A370" s="373" t="s">
        <v>39</v>
      </c>
      <c r="B370" s="163"/>
    </row>
    <row r="371" spans="1:2" ht="15.05">
      <c r="A371" s="379" t="s">
        <v>29</v>
      </c>
      <c r="B371" s="169"/>
    </row>
    <row r="372" spans="1:2" ht="15.05">
      <c r="A372" s="373" t="s">
        <v>40</v>
      </c>
      <c r="B372" s="163" t="s">
        <v>222</v>
      </c>
    </row>
    <row r="373" spans="1:2" ht="15.05">
      <c r="A373" s="373" t="s">
        <v>49</v>
      </c>
      <c r="B373" s="163"/>
    </row>
    <row r="374" spans="1:2" ht="30.15">
      <c r="A374" s="373" t="s">
        <v>50</v>
      </c>
      <c r="B374" s="163" t="s">
        <v>369</v>
      </c>
    </row>
    <row r="375" spans="1:2" ht="15.05">
      <c r="A375" s="373" t="s">
        <v>51</v>
      </c>
      <c r="B375" s="163"/>
    </row>
    <row r="376" spans="1:2" ht="15.05">
      <c r="A376" s="373" t="s">
        <v>52</v>
      </c>
      <c r="B376" s="163" t="s">
        <v>366</v>
      </c>
    </row>
    <row r="377" spans="1:2" ht="15.05">
      <c r="A377" s="374" t="s">
        <v>39</v>
      </c>
      <c r="B377" s="170"/>
    </row>
    <row r="378" spans="1:2" ht="15.05">
      <c r="A378" s="373" t="s">
        <v>30</v>
      </c>
      <c r="B378" s="169"/>
    </row>
    <row r="379" spans="1:2" ht="15.05">
      <c r="A379" s="373" t="s">
        <v>40</v>
      </c>
      <c r="B379" s="163" t="s">
        <v>213</v>
      </c>
    </row>
    <row r="380" spans="1:2" ht="15.05">
      <c r="A380" s="373" t="s">
        <v>49</v>
      </c>
      <c r="B380" s="163"/>
    </row>
    <row r="381" spans="1:2" ht="60.25">
      <c r="A381" s="373" t="s">
        <v>50</v>
      </c>
      <c r="B381" s="161" t="s">
        <v>370</v>
      </c>
    </row>
    <row r="382" spans="1:2" ht="15.05">
      <c r="A382" s="373" t="s">
        <v>51</v>
      </c>
      <c r="B382" s="163"/>
    </row>
    <row r="383" spans="1:2" ht="15.05">
      <c r="A383" s="373" t="s">
        <v>52</v>
      </c>
      <c r="B383" s="163" t="s">
        <v>367</v>
      </c>
    </row>
    <row r="384" spans="1:2" ht="15.05">
      <c r="A384" s="374" t="s">
        <v>39</v>
      </c>
      <c r="B384" s="170"/>
    </row>
    <row r="385" spans="1:2" ht="15.05">
      <c r="A385" s="373" t="s">
        <v>41</v>
      </c>
      <c r="B385" s="169"/>
    </row>
    <row r="386" spans="1:2" ht="15.05">
      <c r="A386" s="373" t="s">
        <v>40</v>
      </c>
      <c r="B386" s="163" t="s">
        <v>213</v>
      </c>
    </row>
    <row r="387" spans="1:2" ht="15.05">
      <c r="A387" s="373" t="s">
        <v>49</v>
      </c>
      <c r="B387" s="163"/>
    </row>
    <row r="388" spans="1:2" ht="30.15">
      <c r="A388" s="373" t="s">
        <v>50</v>
      </c>
      <c r="B388" s="163" t="s">
        <v>379</v>
      </c>
    </row>
    <row r="389" spans="1:2" ht="15.05">
      <c r="A389" s="373" t="s">
        <v>51</v>
      </c>
      <c r="B389" s="163"/>
    </row>
    <row r="390" spans="1:2" ht="15.05">
      <c r="A390" s="373" t="s">
        <v>52</v>
      </c>
      <c r="B390" s="163" t="s">
        <v>368</v>
      </c>
    </row>
    <row r="391" spans="1:2" ht="15.05">
      <c r="A391" s="374" t="s">
        <v>39</v>
      </c>
      <c r="B391" s="163"/>
    </row>
    <row r="392" spans="1:2" ht="15.05">
      <c r="A392" s="373" t="s">
        <v>32</v>
      </c>
      <c r="B392" s="169"/>
    </row>
    <row r="393" spans="1:2" ht="15.05">
      <c r="A393" s="373" t="s">
        <v>40</v>
      </c>
      <c r="B393" s="163" t="s">
        <v>61</v>
      </c>
    </row>
    <row r="394" spans="1:2" ht="15.05">
      <c r="A394" s="373" t="s">
        <v>49</v>
      </c>
      <c r="B394" s="163"/>
    </row>
    <row r="395" spans="1:2" ht="15.05">
      <c r="A395" s="373" t="s">
        <v>50</v>
      </c>
      <c r="B395" s="163" t="s">
        <v>371</v>
      </c>
    </row>
    <row r="396" spans="1:2" ht="15.05">
      <c r="A396" s="373" t="s">
        <v>51</v>
      </c>
      <c r="B396" s="163"/>
    </row>
    <row r="397" spans="1:2" ht="15.05">
      <c r="A397" s="373" t="s">
        <v>52</v>
      </c>
      <c r="B397" s="163"/>
    </row>
    <row r="398" spans="1:2" ht="15.05">
      <c r="A398" s="374" t="s">
        <v>39</v>
      </c>
      <c r="B398" s="163"/>
    </row>
    <row r="399" spans="1:2" ht="15.05">
      <c r="A399" s="373" t="s">
        <v>33</v>
      </c>
      <c r="B399" s="169"/>
    </row>
    <row r="400" spans="1:2" ht="15.05">
      <c r="A400" s="373" t="s">
        <v>40</v>
      </c>
      <c r="B400" s="163" t="s">
        <v>61</v>
      </c>
    </row>
    <row r="401" spans="1:2" ht="15.05">
      <c r="A401" s="373" t="s">
        <v>49</v>
      </c>
      <c r="B401" s="163"/>
    </row>
    <row r="402" spans="1:2" ht="30.15">
      <c r="A402" s="373" t="s">
        <v>50</v>
      </c>
      <c r="B402" s="163" t="s">
        <v>372</v>
      </c>
    </row>
    <row r="403" spans="1:2" ht="15.05">
      <c r="A403" s="373" t="s">
        <v>51</v>
      </c>
      <c r="B403" s="163"/>
    </row>
    <row r="404" spans="1:2" ht="15.05">
      <c r="A404" s="373" t="s">
        <v>52</v>
      </c>
      <c r="B404" s="163"/>
    </row>
    <row r="405" spans="1:2" ht="15.05">
      <c r="A405" s="374" t="s">
        <v>39</v>
      </c>
      <c r="B405" s="163"/>
    </row>
    <row r="406" spans="1:2" ht="15.05">
      <c r="A406" s="373" t="s">
        <v>34</v>
      </c>
      <c r="B406" s="169"/>
    </row>
    <row r="407" spans="1:2" ht="15.05">
      <c r="A407" s="373" t="s">
        <v>40</v>
      </c>
      <c r="B407" s="163" t="s">
        <v>213</v>
      </c>
    </row>
    <row r="408" spans="1:2" ht="15.05">
      <c r="A408" s="373" t="s">
        <v>49</v>
      </c>
      <c r="B408" s="163"/>
    </row>
    <row r="409" spans="1:2" ht="30.15">
      <c r="A409" s="373" t="s">
        <v>50</v>
      </c>
      <c r="B409" s="163" t="s">
        <v>373</v>
      </c>
    </row>
    <row r="410" spans="1:2" ht="15.05">
      <c r="A410" s="373" t="s">
        <v>51</v>
      </c>
      <c r="B410" s="163"/>
    </row>
    <row r="411" spans="1:2" ht="15.05">
      <c r="A411" s="373" t="s">
        <v>52</v>
      </c>
      <c r="B411" s="163"/>
    </row>
    <row r="412" spans="1:2" ht="15.05">
      <c r="A412" s="374" t="s">
        <v>39</v>
      </c>
      <c r="B412" s="163"/>
    </row>
    <row r="413" spans="1:2" ht="15.05">
      <c r="A413" s="373" t="s">
        <v>35</v>
      </c>
      <c r="B413" s="169"/>
    </row>
    <row r="414" spans="1:2" ht="15.05">
      <c r="A414" s="373" t="s">
        <v>40</v>
      </c>
      <c r="B414" s="163" t="s">
        <v>213</v>
      </c>
    </row>
    <row r="415" spans="1:2" ht="15.05">
      <c r="A415" s="373" t="s">
        <v>49</v>
      </c>
      <c r="B415" s="163"/>
    </row>
    <row r="416" spans="1:2" ht="15.05">
      <c r="A416" s="373" t="s">
        <v>50</v>
      </c>
      <c r="B416" s="163" t="s">
        <v>374</v>
      </c>
    </row>
    <row r="417" spans="1:2" ht="15.05">
      <c r="A417" s="373" t="s">
        <v>51</v>
      </c>
      <c r="B417" s="163"/>
    </row>
    <row r="418" spans="1:2" ht="15.05">
      <c r="A418" s="373" t="s">
        <v>52</v>
      </c>
      <c r="B418" s="163"/>
    </row>
    <row r="419" spans="1:2" ht="15.75" thickBot="1">
      <c r="A419" s="375" t="s">
        <v>39</v>
      </c>
      <c r="B419" s="172"/>
    </row>
    <row r="420" spans="1:2" ht="15.05">
      <c r="B420" s="128"/>
    </row>
    <row r="423" spans="1:2" ht="13.1">
      <c r="A423" s="360"/>
      <c r="B423" s="126"/>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B423"/>
  <sheetViews>
    <sheetView topLeftCell="A374" zoomScale="75" zoomScaleNormal="75" workbookViewId="0"/>
  </sheetViews>
  <sheetFormatPr defaultRowHeight="12.45"/>
  <cols>
    <col min="1" max="1" width="75.75" customWidth="1"/>
    <col min="2" max="2" width="134.75" customWidth="1"/>
  </cols>
  <sheetData>
    <row r="1" spans="1:2" ht="25.55">
      <c r="A1" s="140" t="s">
        <v>123</v>
      </c>
      <c r="B1" s="129"/>
    </row>
    <row r="2" spans="1:2" ht="120.45">
      <c r="A2" s="141"/>
      <c r="B2" s="142" t="s">
        <v>110</v>
      </c>
    </row>
    <row r="3" spans="1:2" ht="365.25">
      <c r="A3" s="156"/>
      <c r="B3" s="142" t="s">
        <v>138</v>
      </c>
    </row>
    <row r="4" spans="1:2" ht="45.2">
      <c r="A4" s="19"/>
      <c r="B4" s="142" t="s">
        <v>112</v>
      </c>
    </row>
    <row r="5" spans="1:2" ht="15.05">
      <c r="A5" s="142"/>
      <c r="B5" s="129"/>
    </row>
    <row r="6" spans="1:2" ht="18.350000000000001" thickBot="1">
      <c r="A6" s="156" t="s">
        <v>113</v>
      </c>
      <c r="B6" s="129"/>
    </row>
    <row r="7" spans="1:2" ht="15.05">
      <c r="A7" s="143" t="s">
        <v>60</v>
      </c>
      <c r="B7" s="144"/>
    </row>
    <row r="8" spans="1:2" ht="15.75">
      <c r="A8" s="145"/>
      <c r="B8" s="130"/>
    </row>
    <row r="9" spans="1:2" ht="15.75">
      <c r="A9" s="145" t="s">
        <v>40</v>
      </c>
      <c r="B9" s="131" t="s">
        <v>206</v>
      </c>
    </row>
    <row r="10" spans="1:2" ht="15.75">
      <c r="A10" s="145" t="s">
        <v>49</v>
      </c>
      <c r="B10" s="131" t="s">
        <v>202</v>
      </c>
    </row>
    <row r="11" spans="1:2" ht="31.45">
      <c r="A11" s="145" t="s">
        <v>50</v>
      </c>
      <c r="B11" s="131" t="s">
        <v>203</v>
      </c>
    </row>
    <row r="12" spans="1:2" ht="15.75">
      <c r="A12" s="145" t="s">
        <v>51</v>
      </c>
      <c r="B12" s="131" t="s">
        <v>204</v>
      </c>
    </row>
    <row r="13" spans="1:2" ht="15.75">
      <c r="A13" s="145" t="s">
        <v>52</v>
      </c>
      <c r="B13" s="131" t="s">
        <v>205</v>
      </c>
    </row>
    <row r="14" spans="1:2" ht="15.75">
      <c r="A14" s="145" t="s">
        <v>39</v>
      </c>
      <c r="B14" s="132" t="s">
        <v>114</v>
      </c>
    </row>
    <row r="15" spans="1:2" ht="15.05">
      <c r="A15" s="146" t="s">
        <v>37</v>
      </c>
      <c r="B15" s="147"/>
    </row>
    <row r="16" spans="1:2" ht="15.05">
      <c r="A16" s="135" t="s">
        <v>40</v>
      </c>
      <c r="B16" s="133" t="s">
        <v>61</v>
      </c>
    </row>
    <row r="17" spans="1:2" ht="15.05">
      <c r="A17" s="135" t="s">
        <v>49</v>
      </c>
      <c r="B17" s="133"/>
    </row>
    <row r="18" spans="1:2" ht="15.05">
      <c r="A18" s="135" t="s">
        <v>50</v>
      </c>
      <c r="B18" s="133"/>
    </row>
    <row r="19" spans="1:2" ht="15.05">
      <c r="A19" s="135" t="s">
        <v>51</v>
      </c>
      <c r="B19" s="133"/>
    </row>
    <row r="20" spans="1:2" ht="15.05">
      <c r="A20" s="135" t="s">
        <v>52</v>
      </c>
      <c r="B20" s="133"/>
    </row>
    <row r="21" spans="1:2" ht="15.05">
      <c r="A21" s="136" t="s">
        <v>39</v>
      </c>
      <c r="B21" s="134"/>
    </row>
    <row r="22" spans="1:2" ht="15.05">
      <c r="A22" s="146" t="s">
        <v>38</v>
      </c>
      <c r="B22" s="147"/>
    </row>
    <row r="23" spans="1:2" ht="15.05">
      <c r="A23" s="135" t="s">
        <v>40</v>
      </c>
      <c r="B23" s="133" t="s">
        <v>61</v>
      </c>
    </row>
    <row r="24" spans="1:2" ht="15.05">
      <c r="A24" s="135" t="s">
        <v>49</v>
      </c>
      <c r="B24" s="133"/>
    </row>
    <row r="25" spans="1:2" ht="15.05">
      <c r="A25" s="135" t="s">
        <v>50</v>
      </c>
      <c r="B25" s="133"/>
    </row>
    <row r="26" spans="1:2" ht="15.05">
      <c r="A26" s="135" t="s">
        <v>51</v>
      </c>
      <c r="B26" s="133"/>
    </row>
    <row r="27" spans="1:2" ht="15.05">
      <c r="A27" s="135" t="s">
        <v>52</v>
      </c>
      <c r="B27" s="133"/>
    </row>
    <row r="28" spans="1:2" ht="15.05">
      <c r="A28" s="136" t="s">
        <v>39</v>
      </c>
      <c r="B28" s="134"/>
    </row>
    <row r="29" spans="1:2" ht="15.05">
      <c r="A29" s="135" t="s">
        <v>18</v>
      </c>
      <c r="B29" s="147"/>
    </row>
    <row r="30" spans="1:2" ht="15.05">
      <c r="A30" s="135" t="s">
        <v>40</v>
      </c>
      <c r="B30" s="133" t="s">
        <v>61</v>
      </c>
    </row>
    <row r="31" spans="1:2" ht="15.05">
      <c r="A31" s="135" t="s">
        <v>49</v>
      </c>
      <c r="B31" s="133"/>
    </row>
    <row r="32" spans="1:2" ht="15.05">
      <c r="A32" s="135" t="s">
        <v>50</v>
      </c>
      <c r="B32" s="133"/>
    </row>
    <row r="33" spans="1:2" ht="15.05">
      <c r="A33" s="135" t="s">
        <v>51</v>
      </c>
      <c r="B33" s="133"/>
    </row>
    <row r="34" spans="1:2" ht="15.05">
      <c r="A34" s="135" t="s">
        <v>52</v>
      </c>
      <c r="B34" s="133"/>
    </row>
    <row r="35" spans="1:2" ht="15.05">
      <c r="A35" s="135" t="s">
        <v>39</v>
      </c>
      <c r="B35" s="134"/>
    </row>
    <row r="36" spans="1:2" ht="15.05">
      <c r="A36" s="146" t="s">
        <v>19</v>
      </c>
      <c r="B36" s="147"/>
    </row>
    <row r="37" spans="1:2" ht="15.05">
      <c r="A37" s="135" t="s">
        <v>40</v>
      </c>
      <c r="B37" s="133" t="s">
        <v>61</v>
      </c>
    </row>
    <row r="38" spans="1:2" ht="15.05">
      <c r="A38" s="135" t="s">
        <v>49</v>
      </c>
      <c r="B38" s="133"/>
    </row>
    <row r="39" spans="1:2" ht="15.05">
      <c r="A39" s="135" t="s">
        <v>50</v>
      </c>
      <c r="B39" s="133"/>
    </row>
    <row r="40" spans="1:2" ht="15.05">
      <c r="A40" s="135" t="s">
        <v>51</v>
      </c>
      <c r="B40" s="133"/>
    </row>
    <row r="41" spans="1:2" ht="15.05">
      <c r="A41" s="135" t="s">
        <v>52</v>
      </c>
      <c r="B41" s="133"/>
    </row>
    <row r="42" spans="1:2" ht="15.05">
      <c r="A42" s="136" t="s">
        <v>39</v>
      </c>
      <c r="B42" s="134"/>
    </row>
    <row r="43" spans="1:2" ht="15.05">
      <c r="A43" s="135" t="s">
        <v>15</v>
      </c>
      <c r="B43" s="139"/>
    </row>
    <row r="44" spans="1:2" ht="15.05">
      <c r="A44" s="135" t="s">
        <v>40</v>
      </c>
      <c r="B44" s="55" t="s">
        <v>226</v>
      </c>
    </row>
    <row r="45" spans="1:2" ht="15.05">
      <c r="A45" s="135" t="s">
        <v>49</v>
      </c>
      <c r="B45" s="139" t="s">
        <v>55</v>
      </c>
    </row>
    <row r="46" spans="1:2" ht="30.15">
      <c r="A46" s="135" t="s">
        <v>50</v>
      </c>
      <c r="B46" s="55" t="s">
        <v>375</v>
      </c>
    </row>
    <row r="47" spans="1:2" ht="15.05">
      <c r="A47" s="135" t="s">
        <v>51</v>
      </c>
      <c r="B47" s="139"/>
    </row>
    <row r="48" spans="1:2" ht="15.05">
      <c r="A48" s="135" t="s">
        <v>52</v>
      </c>
      <c r="B48" s="139"/>
    </row>
    <row r="49" spans="1:2" ht="15.05">
      <c r="A49" s="135" t="s">
        <v>39</v>
      </c>
      <c r="B49" s="139"/>
    </row>
    <row r="50" spans="1:2" ht="15.05">
      <c r="A50" s="146" t="s">
        <v>8</v>
      </c>
      <c r="B50" s="147"/>
    </row>
    <row r="51" spans="1:2" ht="15.05">
      <c r="A51" s="135" t="s">
        <v>40</v>
      </c>
      <c r="B51" s="133" t="s">
        <v>61</v>
      </c>
    </row>
    <row r="52" spans="1:2" ht="15.05">
      <c r="A52" s="135" t="s">
        <v>49</v>
      </c>
      <c r="B52" s="133"/>
    </row>
    <row r="53" spans="1:2" ht="15.05">
      <c r="A53" s="135" t="s">
        <v>50</v>
      </c>
      <c r="B53" s="133"/>
    </row>
    <row r="54" spans="1:2" ht="15.05">
      <c r="A54" s="135" t="s">
        <v>51</v>
      </c>
      <c r="B54" s="133"/>
    </row>
    <row r="55" spans="1:2" ht="15.05">
      <c r="A55" s="135" t="s">
        <v>52</v>
      </c>
      <c r="B55" s="133"/>
    </row>
    <row r="56" spans="1:2" ht="15.05">
      <c r="A56" s="136" t="s">
        <v>39</v>
      </c>
      <c r="B56" s="134"/>
    </row>
    <row r="57" spans="1:2" ht="15.05">
      <c r="A57" s="146" t="s">
        <v>53</v>
      </c>
      <c r="B57" s="149"/>
    </row>
    <row r="58" spans="1:2" ht="15.05">
      <c r="A58" s="135" t="s">
        <v>40</v>
      </c>
      <c r="B58" s="55" t="s">
        <v>226</v>
      </c>
    </row>
    <row r="59" spans="1:2" ht="15.05">
      <c r="A59" s="135" t="s">
        <v>49</v>
      </c>
      <c r="B59" s="139" t="s">
        <v>55</v>
      </c>
    </row>
    <row r="60" spans="1:2" ht="15.05">
      <c r="A60" s="135" t="s">
        <v>50</v>
      </c>
      <c r="B60" s="139" t="s">
        <v>139</v>
      </c>
    </row>
    <row r="61" spans="1:2" ht="15.05">
      <c r="A61" s="135" t="s">
        <v>51</v>
      </c>
      <c r="B61" s="139"/>
    </row>
    <row r="62" spans="1:2" ht="15.05">
      <c r="A62" s="135" t="s">
        <v>52</v>
      </c>
      <c r="B62" s="139"/>
    </row>
    <row r="63" spans="1:2" ht="15.05">
      <c r="A63" s="136" t="s">
        <v>39</v>
      </c>
      <c r="B63" s="151"/>
    </row>
    <row r="64" spans="1:2" ht="15.05">
      <c r="A64" s="36" t="s">
        <v>30</v>
      </c>
      <c r="B64" s="147"/>
    </row>
    <row r="65" spans="1:2" ht="15.05">
      <c r="A65" s="135" t="s">
        <v>40</v>
      </c>
      <c r="B65" s="133" t="s">
        <v>61</v>
      </c>
    </row>
    <row r="66" spans="1:2" ht="15.05">
      <c r="A66" s="135" t="s">
        <v>49</v>
      </c>
      <c r="B66" s="133"/>
    </row>
    <row r="67" spans="1:2" ht="15.05">
      <c r="A67" s="135" t="s">
        <v>50</v>
      </c>
      <c r="B67" s="133"/>
    </row>
    <row r="68" spans="1:2" ht="15.05">
      <c r="A68" s="135" t="s">
        <v>51</v>
      </c>
      <c r="B68" s="133"/>
    </row>
    <row r="69" spans="1:2" ht="15.05">
      <c r="A69" s="135" t="s">
        <v>52</v>
      </c>
      <c r="B69" s="133"/>
    </row>
    <row r="70" spans="1:2" ht="15.05">
      <c r="A70" s="135" t="s">
        <v>39</v>
      </c>
      <c r="B70" s="134"/>
    </row>
    <row r="71" spans="1:2" ht="15.05">
      <c r="A71" s="146" t="s">
        <v>98</v>
      </c>
      <c r="B71" s="149"/>
    </row>
    <row r="72" spans="1:2" ht="15.05">
      <c r="A72" s="135" t="s">
        <v>40</v>
      </c>
      <c r="B72" s="55" t="s">
        <v>213</v>
      </c>
    </row>
    <row r="73" spans="1:2" ht="15.05">
      <c r="A73" s="135" t="s">
        <v>49</v>
      </c>
      <c r="B73" s="139"/>
    </row>
    <row r="74" spans="1:2" ht="30.15">
      <c r="A74" s="135" t="s">
        <v>50</v>
      </c>
      <c r="B74" s="55" t="s">
        <v>376</v>
      </c>
    </row>
    <row r="75" spans="1:2" ht="15.05">
      <c r="A75" s="135" t="s">
        <v>51</v>
      </c>
      <c r="B75" s="55" t="s">
        <v>232</v>
      </c>
    </row>
    <row r="76" spans="1:2" ht="15.05">
      <c r="A76" s="135" t="s">
        <v>52</v>
      </c>
      <c r="B76" s="139"/>
    </row>
    <row r="77" spans="1:2" ht="15.05">
      <c r="A77" s="136" t="s">
        <v>39</v>
      </c>
      <c r="B77" s="151"/>
    </row>
    <row r="78" spans="1:2" ht="15.05">
      <c r="A78" s="146" t="s">
        <v>99</v>
      </c>
      <c r="B78" s="149"/>
    </row>
    <row r="79" spans="1:2" ht="15.05">
      <c r="A79" s="135" t="s">
        <v>40</v>
      </c>
      <c r="B79" s="55" t="s">
        <v>213</v>
      </c>
    </row>
    <row r="80" spans="1:2" ht="15.05">
      <c r="A80" s="135" t="s">
        <v>49</v>
      </c>
      <c r="B80" s="139"/>
    </row>
    <row r="81" spans="1:2" ht="30.15">
      <c r="A81" s="135" t="s">
        <v>50</v>
      </c>
      <c r="B81" s="55" t="s">
        <v>376</v>
      </c>
    </row>
    <row r="82" spans="1:2" ht="15.05">
      <c r="A82" s="135" t="s">
        <v>51</v>
      </c>
      <c r="B82" s="55" t="s">
        <v>232</v>
      </c>
    </row>
    <row r="83" spans="1:2" ht="15.05">
      <c r="A83" s="135" t="s">
        <v>52</v>
      </c>
      <c r="B83" s="139"/>
    </row>
    <row r="84" spans="1:2" ht="15.05">
      <c r="A84" s="136" t="s">
        <v>39</v>
      </c>
      <c r="B84" s="151"/>
    </row>
    <row r="85" spans="1:2" ht="15.05">
      <c r="A85" s="135" t="s">
        <v>100</v>
      </c>
      <c r="B85" s="139"/>
    </row>
    <row r="86" spans="1:2" ht="15.05">
      <c r="A86" s="135" t="s">
        <v>40</v>
      </c>
      <c r="B86" s="133" t="s">
        <v>61</v>
      </c>
    </row>
    <row r="87" spans="1:2" ht="15.05">
      <c r="A87" s="135" t="s">
        <v>49</v>
      </c>
      <c r="B87" s="139"/>
    </row>
    <row r="88" spans="1:2" ht="15.05">
      <c r="A88" s="135" t="s">
        <v>50</v>
      </c>
      <c r="B88" s="139"/>
    </row>
    <row r="89" spans="1:2" ht="15.05">
      <c r="A89" s="135" t="s">
        <v>51</v>
      </c>
      <c r="B89" s="139"/>
    </row>
    <row r="90" spans="1:2" ht="15.05">
      <c r="A90" s="135" t="s">
        <v>52</v>
      </c>
      <c r="B90" s="139"/>
    </row>
    <row r="91" spans="1:2" ht="15.05">
      <c r="A91" s="136" t="s">
        <v>39</v>
      </c>
      <c r="B91" s="139"/>
    </row>
    <row r="92" spans="1:2" ht="15.05">
      <c r="A92" s="146" t="s">
        <v>22</v>
      </c>
      <c r="B92" s="149"/>
    </row>
    <row r="93" spans="1:2" ht="15.05">
      <c r="A93" s="135" t="s">
        <v>40</v>
      </c>
      <c r="B93" s="133" t="s">
        <v>213</v>
      </c>
    </row>
    <row r="94" spans="1:2" ht="15.05">
      <c r="A94" s="135" t="s">
        <v>49</v>
      </c>
      <c r="B94" s="139"/>
    </row>
    <row r="95" spans="1:2" ht="30.15">
      <c r="A95" s="135" t="s">
        <v>50</v>
      </c>
      <c r="B95" s="55" t="s">
        <v>376</v>
      </c>
    </row>
    <row r="96" spans="1:2" ht="15.05">
      <c r="A96" s="135" t="s">
        <v>51</v>
      </c>
      <c r="B96" s="55" t="s">
        <v>232</v>
      </c>
    </row>
    <row r="97" spans="1:2" ht="15.05">
      <c r="A97" s="135" t="s">
        <v>52</v>
      </c>
      <c r="B97" s="139"/>
    </row>
    <row r="98" spans="1:2" ht="15.05">
      <c r="A98" s="136" t="s">
        <v>39</v>
      </c>
      <c r="B98" s="151"/>
    </row>
    <row r="99" spans="1:2" ht="15.05">
      <c r="A99" s="135" t="s">
        <v>23</v>
      </c>
      <c r="B99" s="139"/>
    </row>
    <row r="100" spans="1:2" ht="15.05">
      <c r="A100" s="135" t="s">
        <v>40</v>
      </c>
      <c r="B100" s="133" t="s">
        <v>61</v>
      </c>
    </row>
    <row r="101" spans="1:2" ht="15.05">
      <c r="A101" s="135" t="s">
        <v>49</v>
      </c>
      <c r="B101" s="139"/>
    </row>
    <row r="102" spans="1:2" ht="15.05">
      <c r="A102" s="135" t="s">
        <v>50</v>
      </c>
      <c r="B102" s="139"/>
    </row>
    <row r="103" spans="1:2" ht="15.05">
      <c r="A103" s="135" t="s">
        <v>51</v>
      </c>
      <c r="B103" s="139"/>
    </row>
    <row r="104" spans="1:2" ht="15.05">
      <c r="A104" s="135" t="s">
        <v>52</v>
      </c>
      <c r="B104" s="139"/>
    </row>
    <row r="105" spans="1:2" ht="15.05">
      <c r="A105" s="135" t="s">
        <v>39</v>
      </c>
      <c r="B105" s="139"/>
    </row>
    <row r="106" spans="1:2" ht="15.05">
      <c r="A106" s="146" t="s">
        <v>117</v>
      </c>
      <c r="B106" s="149"/>
    </row>
    <row r="107" spans="1:2" ht="15.05">
      <c r="A107" s="135" t="s">
        <v>40</v>
      </c>
      <c r="B107" s="133" t="s">
        <v>61</v>
      </c>
    </row>
    <row r="108" spans="1:2" ht="15.05">
      <c r="A108" s="135" t="s">
        <v>49</v>
      </c>
      <c r="B108" s="139"/>
    </row>
    <row r="109" spans="1:2" ht="15.05">
      <c r="A109" s="135" t="s">
        <v>50</v>
      </c>
      <c r="B109" s="139"/>
    </row>
    <row r="110" spans="1:2" ht="15.05">
      <c r="A110" s="135" t="s">
        <v>51</v>
      </c>
      <c r="B110" s="139"/>
    </row>
    <row r="111" spans="1:2" ht="15.05">
      <c r="A111" s="135" t="s">
        <v>52</v>
      </c>
      <c r="B111" s="139"/>
    </row>
    <row r="112" spans="1:2" ht="15.75" thickBot="1">
      <c r="A112" s="153" t="s">
        <v>39</v>
      </c>
      <c r="B112" s="159"/>
    </row>
    <row r="113" spans="1:2" ht="15.75" thickBot="1">
      <c r="A113" s="148"/>
      <c r="B113" s="158"/>
    </row>
    <row r="114" spans="1:2" ht="15.05">
      <c r="A114" s="143" t="s">
        <v>67</v>
      </c>
      <c r="B114" s="144"/>
    </row>
    <row r="115" spans="1:2" ht="15.05">
      <c r="A115" s="146" t="s">
        <v>24</v>
      </c>
      <c r="B115" s="149"/>
    </row>
    <row r="116" spans="1:2" ht="15.05">
      <c r="A116" s="135" t="s">
        <v>40</v>
      </c>
      <c r="B116" s="139" t="s">
        <v>61</v>
      </c>
    </row>
    <row r="117" spans="1:2" ht="15.05">
      <c r="A117" s="135" t="s">
        <v>49</v>
      </c>
      <c r="B117" s="139"/>
    </row>
    <row r="118" spans="1:2" ht="15.05">
      <c r="A118" s="135" t="s">
        <v>50</v>
      </c>
      <c r="B118" s="139"/>
    </row>
    <row r="119" spans="1:2" ht="15.05">
      <c r="A119" s="135" t="s">
        <v>51</v>
      </c>
      <c r="B119" s="139"/>
    </row>
    <row r="120" spans="1:2" ht="15.05">
      <c r="A120" s="135" t="s">
        <v>52</v>
      </c>
      <c r="B120" s="139"/>
    </row>
    <row r="121" spans="1:2" ht="15.05">
      <c r="A121" s="135" t="s">
        <v>39</v>
      </c>
      <c r="B121" s="151"/>
    </row>
    <row r="122" spans="1:2" ht="15.05">
      <c r="A122" s="146" t="s">
        <v>25</v>
      </c>
      <c r="B122" s="149"/>
    </row>
    <row r="123" spans="1:2" ht="15.05">
      <c r="A123" s="135" t="s">
        <v>40</v>
      </c>
      <c r="B123" s="139" t="s">
        <v>61</v>
      </c>
    </row>
    <row r="124" spans="1:2" ht="15.05">
      <c r="A124" s="135" t="s">
        <v>49</v>
      </c>
      <c r="B124" s="139"/>
    </row>
    <row r="125" spans="1:2" ht="15.05">
      <c r="A125" s="135" t="s">
        <v>50</v>
      </c>
      <c r="B125" s="139"/>
    </row>
    <row r="126" spans="1:2" ht="15.05">
      <c r="A126" s="135" t="s">
        <v>51</v>
      </c>
      <c r="B126" s="139"/>
    </row>
    <row r="127" spans="1:2" ht="15.05">
      <c r="A127" s="135" t="s">
        <v>52</v>
      </c>
      <c r="B127" s="139"/>
    </row>
    <row r="128" spans="1:2" ht="15.05">
      <c r="A128" s="135" t="s">
        <v>39</v>
      </c>
      <c r="B128" s="151"/>
    </row>
    <row r="129" spans="1:2" ht="15.05">
      <c r="A129" s="146" t="s">
        <v>26</v>
      </c>
      <c r="B129" s="149"/>
    </row>
    <row r="130" spans="1:2" ht="15.05">
      <c r="A130" s="135" t="s">
        <v>40</v>
      </c>
      <c r="B130" s="55" t="s">
        <v>243</v>
      </c>
    </row>
    <row r="131" spans="1:2" ht="15.05">
      <c r="A131" s="135" t="s">
        <v>49</v>
      </c>
      <c r="B131" s="139"/>
    </row>
    <row r="132" spans="1:2" ht="15.05">
      <c r="A132" s="135" t="s">
        <v>50</v>
      </c>
      <c r="B132" s="55" t="s">
        <v>236</v>
      </c>
    </row>
    <row r="133" spans="1:2" ht="15.05">
      <c r="A133" s="135" t="s">
        <v>51</v>
      </c>
      <c r="B133" s="139"/>
    </row>
    <row r="134" spans="1:2" ht="15.05">
      <c r="A134" s="135" t="s">
        <v>52</v>
      </c>
      <c r="B134" s="139"/>
    </row>
    <row r="135" spans="1:2" ht="15.05">
      <c r="A135" s="136" t="s">
        <v>39</v>
      </c>
      <c r="B135" s="151"/>
    </row>
    <row r="136" spans="1:2" ht="15.05">
      <c r="A136" s="135" t="s">
        <v>27</v>
      </c>
      <c r="B136" s="149"/>
    </row>
    <row r="137" spans="1:2" ht="15.05">
      <c r="A137" s="135" t="s">
        <v>40</v>
      </c>
      <c r="B137" s="55" t="s">
        <v>226</v>
      </c>
    </row>
    <row r="138" spans="1:2" ht="15.05">
      <c r="A138" s="135" t="s">
        <v>49</v>
      </c>
      <c r="B138" s="139"/>
    </row>
    <row r="139" spans="1:2" ht="15.05">
      <c r="A139" s="135" t="s">
        <v>50</v>
      </c>
      <c r="B139" s="139" t="s">
        <v>130</v>
      </c>
    </row>
    <row r="140" spans="1:2" ht="15.05">
      <c r="A140" s="135" t="s">
        <v>51</v>
      </c>
      <c r="B140" s="139"/>
    </row>
    <row r="141" spans="1:2" ht="15.05">
      <c r="A141" s="135" t="s">
        <v>52</v>
      </c>
      <c r="B141" s="139"/>
    </row>
    <row r="142" spans="1:2" ht="15.05">
      <c r="A142" s="136" t="s">
        <v>39</v>
      </c>
      <c r="B142" s="151"/>
    </row>
    <row r="143" spans="1:2" ht="15.05">
      <c r="A143" s="135" t="s">
        <v>10</v>
      </c>
      <c r="B143" s="149"/>
    </row>
    <row r="144" spans="1:2" ht="15.05">
      <c r="A144" s="135" t="s">
        <v>40</v>
      </c>
      <c r="B144" s="139" t="s">
        <v>61</v>
      </c>
    </row>
    <row r="145" spans="1:2" ht="15.05">
      <c r="A145" s="135" t="s">
        <v>49</v>
      </c>
      <c r="B145" s="139"/>
    </row>
    <row r="146" spans="1:2" ht="15.05">
      <c r="A146" s="135" t="s">
        <v>50</v>
      </c>
      <c r="B146" s="139"/>
    </row>
    <row r="147" spans="1:2" ht="15.05">
      <c r="A147" s="135" t="s">
        <v>51</v>
      </c>
      <c r="B147" s="139"/>
    </row>
    <row r="148" spans="1:2" ht="15.05">
      <c r="A148" s="135" t="s">
        <v>52</v>
      </c>
      <c r="B148" s="139"/>
    </row>
    <row r="149" spans="1:2" ht="15.05">
      <c r="A149" s="136" t="s">
        <v>39</v>
      </c>
      <c r="B149" s="151"/>
    </row>
    <row r="150" spans="1:2" ht="15.05">
      <c r="A150" s="135" t="s">
        <v>28</v>
      </c>
      <c r="B150" s="149"/>
    </row>
    <row r="151" spans="1:2" ht="15.05">
      <c r="A151" s="135" t="s">
        <v>40</v>
      </c>
      <c r="B151" s="55" t="s">
        <v>226</v>
      </c>
    </row>
    <row r="152" spans="1:2" ht="15.05">
      <c r="A152" s="135" t="s">
        <v>49</v>
      </c>
      <c r="B152" s="139"/>
    </row>
    <row r="153" spans="1:2" ht="15.05">
      <c r="A153" s="135" t="s">
        <v>50</v>
      </c>
      <c r="B153" s="139"/>
    </row>
    <row r="154" spans="1:2" ht="15.05">
      <c r="A154" s="135" t="s">
        <v>51</v>
      </c>
      <c r="B154" s="139"/>
    </row>
    <row r="155" spans="1:2" ht="15.05">
      <c r="A155" s="135" t="s">
        <v>52</v>
      </c>
      <c r="B155" s="139"/>
    </row>
    <row r="156" spans="1:2" ht="15.05">
      <c r="A156" s="136" t="s">
        <v>39</v>
      </c>
      <c r="B156" s="151"/>
    </row>
    <row r="157" spans="1:2" ht="15.05">
      <c r="A157" s="146" t="s">
        <v>0</v>
      </c>
      <c r="B157" s="149"/>
    </row>
    <row r="158" spans="1:2" ht="15.05">
      <c r="A158" s="135" t="s">
        <v>40</v>
      </c>
      <c r="B158" s="55" t="s">
        <v>226</v>
      </c>
    </row>
    <row r="159" spans="1:2" ht="15.05">
      <c r="A159" s="135" t="s">
        <v>49</v>
      </c>
      <c r="B159" s="139"/>
    </row>
    <row r="160" spans="1:2" ht="15.05">
      <c r="A160" s="135" t="s">
        <v>50</v>
      </c>
      <c r="B160" s="55" t="s">
        <v>140</v>
      </c>
    </row>
    <row r="161" spans="1:2" ht="15.05">
      <c r="A161" s="135" t="s">
        <v>51</v>
      </c>
      <c r="B161" s="139"/>
    </row>
    <row r="162" spans="1:2" ht="15.05">
      <c r="A162" s="135" t="s">
        <v>52</v>
      </c>
      <c r="B162" s="139"/>
    </row>
    <row r="163" spans="1:2" ht="15.05">
      <c r="A163" s="135" t="s">
        <v>39</v>
      </c>
      <c r="B163" s="151"/>
    </row>
    <row r="164" spans="1:2" ht="15.05">
      <c r="A164" s="146" t="s">
        <v>9</v>
      </c>
      <c r="B164" s="149"/>
    </row>
    <row r="165" spans="1:2" ht="15.05">
      <c r="A165" s="135" t="s">
        <v>40</v>
      </c>
      <c r="B165" s="55" t="s">
        <v>61</v>
      </c>
    </row>
    <row r="166" spans="1:2" ht="15.05">
      <c r="A166" s="135" t="s">
        <v>49</v>
      </c>
      <c r="B166" s="139"/>
    </row>
    <row r="167" spans="1:2" ht="15.05">
      <c r="A167" s="135" t="s">
        <v>50</v>
      </c>
      <c r="B167" s="55" t="s">
        <v>141</v>
      </c>
    </row>
    <row r="168" spans="1:2" ht="15.05">
      <c r="A168" s="135" t="s">
        <v>51</v>
      </c>
      <c r="B168" s="139"/>
    </row>
    <row r="169" spans="1:2" ht="15.05">
      <c r="A169" s="135" t="s">
        <v>52</v>
      </c>
      <c r="B169" s="139"/>
    </row>
    <row r="170" spans="1:2" ht="15.05">
      <c r="A170" s="135" t="s">
        <v>39</v>
      </c>
      <c r="B170" s="151"/>
    </row>
    <row r="171" spans="1:2" ht="15.05">
      <c r="A171" s="146" t="s">
        <v>29</v>
      </c>
      <c r="B171" s="149"/>
    </row>
    <row r="172" spans="1:2" ht="15.05">
      <c r="A172" s="135" t="s">
        <v>40</v>
      </c>
      <c r="B172" s="139" t="s">
        <v>61</v>
      </c>
    </row>
    <row r="173" spans="1:2" ht="15.05">
      <c r="A173" s="135" t="s">
        <v>49</v>
      </c>
      <c r="B173" s="139"/>
    </row>
    <row r="174" spans="1:2" ht="15.05">
      <c r="A174" s="135" t="s">
        <v>50</v>
      </c>
      <c r="B174" s="139"/>
    </row>
    <row r="175" spans="1:2" ht="15.05">
      <c r="A175" s="135" t="s">
        <v>51</v>
      </c>
      <c r="B175" s="139"/>
    </row>
    <row r="176" spans="1:2" ht="15.05">
      <c r="A176" s="135" t="s">
        <v>52</v>
      </c>
      <c r="B176" s="139"/>
    </row>
    <row r="177" spans="1:2" ht="15.05">
      <c r="A177" s="136" t="s">
        <v>39</v>
      </c>
      <c r="B177" s="151"/>
    </row>
    <row r="178" spans="1:2" ht="15.05">
      <c r="A178" s="135" t="s">
        <v>30</v>
      </c>
      <c r="B178" s="139"/>
    </row>
    <row r="179" spans="1:2" ht="15.05">
      <c r="A179" s="135" t="s">
        <v>40</v>
      </c>
      <c r="B179" s="139" t="s">
        <v>61</v>
      </c>
    </row>
    <row r="180" spans="1:2" ht="15.05">
      <c r="A180" s="135" t="s">
        <v>49</v>
      </c>
      <c r="B180" s="139"/>
    </row>
    <row r="181" spans="1:2" ht="15.05">
      <c r="A181" s="135" t="s">
        <v>50</v>
      </c>
      <c r="B181" s="139"/>
    </row>
    <row r="182" spans="1:2" ht="15.05">
      <c r="A182" s="135" t="s">
        <v>51</v>
      </c>
      <c r="B182" s="139"/>
    </row>
    <row r="183" spans="1:2" ht="15.05">
      <c r="A183" s="135" t="s">
        <v>52</v>
      </c>
      <c r="B183" s="139"/>
    </row>
    <row r="184" spans="1:2" ht="15.05">
      <c r="A184" s="136" t="s">
        <v>39</v>
      </c>
      <c r="B184" s="139"/>
    </row>
    <row r="185" spans="1:2" ht="15.05">
      <c r="A185" s="135" t="s">
        <v>41</v>
      </c>
      <c r="B185" s="149"/>
    </row>
    <row r="186" spans="1:2" ht="15.05">
      <c r="A186" s="135" t="s">
        <v>40</v>
      </c>
      <c r="B186" s="55" t="s">
        <v>61</v>
      </c>
    </row>
    <row r="187" spans="1:2" ht="15.05">
      <c r="A187" s="135" t="s">
        <v>49</v>
      </c>
      <c r="B187" s="139"/>
    </row>
    <row r="188" spans="1:2" ht="15.05">
      <c r="A188" s="135" t="s">
        <v>50</v>
      </c>
      <c r="B188" s="55" t="s">
        <v>141</v>
      </c>
    </row>
    <row r="189" spans="1:2" ht="15.05">
      <c r="A189" s="135" t="s">
        <v>51</v>
      </c>
      <c r="B189" s="139"/>
    </row>
    <row r="190" spans="1:2" ht="15.05">
      <c r="A190" s="135" t="s">
        <v>52</v>
      </c>
      <c r="B190" s="139"/>
    </row>
    <row r="191" spans="1:2" ht="15.05">
      <c r="A191" s="136" t="s">
        <v>39</v>
      </c>
      <c r="B191" s="139"/>
    </row>
    <row r="192" spans="1:2" ht="15.05">
      <c r="A192" s="135" t="s">
        <v>32</v>
      </c>
      <c r="B192" s="149"/>
    </row>
    <row r="193" spans="1:2" ht="15.05">
      <c r="A193" s="135" t="s">
        <v>40</v>
      </c>
      <c r="B193" s="139" t="s">
        <v>61</v>
      </c>
    </row>
    <row r="194" spans="1:2" ht="15.05">
      <c r="A194" s="135" t="s">
        <v>49</v>
      </c>
      <c r="B194" s="139"/>
    </row>
    <row r="195" spans="1:2" ht="15.05">
      <c r="A195" s="135" t="s">
        <v>50</v>
      </c>
      <c r="B195" s="139"/>
    </row>
    <row r="196" spans="1:2" ht="15.05">
      <c r="A196" s="135" t="s">
        <v>51</v>
      </c>
      <c r="B196" s="139"/>
    </row>
    <row r="197" spans="1:2" ht="15.05">
      <c r="A197" s="135" t="s">
        <v>52</v>
      </c>
      <c r="B197" s="139"/>
    </row>
    <row r="198" spans="1:2" ht="15.05">
      <c r="A198" s="136" t="s">
        <v>39</v>
      </c>
      <c r="B198" s="151"/>
    </row>
    <row r="199" spans="1:2" ht="15.05">
      <c r="A199" s="135" t="s">
        <v>33</v>
      </c>
      <c r="B199" s="139"/>
    </row>
    <row r="200" spans="1:2" ht="15.05">
      <c r="A200" s="135" t="s">
        <v>40</v>
      </c>
      <c r="B200" s="55" t="s">
        <v>213</v>
      </c>
    </row>
    <row r="201" spans="1:2" ht="15.05">
      <c r="A201" s="135" t="s">
        <v>49</v>
      </c>
      <c r="B201" s="139" t="s">
        <v>55</v>
      </c>
    </row>
    <row r="202" spans="1:2" ht="30.15">
      <c r="A202" s="135" t="s">
        <v>50</v>
      </c>
      <c r="B202" s="55" t="s">
        <v>240</v>
      </c>
    </row>
    <row r="203" spans="1:2" ht="15.05">
      <c r="A203" s="135" t="s">
        <v>51</v>
      </c>
      <c r="B203" s="139"/>
    </row>
    <row r="204" spans="1:2" ht="15.05">
      <c r="A204" s="135" t="s">
        <v>52</v>
      </c>
      <c r="B204" s="139"/>
    </row>
    <row r="205" spans="1:2" ht="15.05">
      <c r="A205" s="136" t="s">
        <v>39</v>
      </c>
      <c r="B205" s="151"/>
    </row>
    <row r="206" spans="1:2" ht="15.05">
      <c r="A206" s="135" t="s">
        <v>34</v>
      </c>
      <c r="B206" s="139"/>
    </row>
    <row r="207" spans="1:2" ht="15.05">
      <c r="A207" s="135" t="s">
        <v>40</v>
      </c>
      <c r="B207" s="139" t="s">
        <v>61</v>
      </c>
    </row>
    <row r="208" spans="1:2" ht="15.05">
      <c r="A208" s="135" t="s">
        <v>49</v>
      </c>
      <c r="B208" s="139"/>
    </row>
    <row r="209" spans="1:2" ht="15.05">
      <c r="A209" s="135" t="s">
        <v>50</v>
      </c>
      <c r="B209" s="139"/>
    </row>
    <row r="210" spans="1:2" ht="15.05">
      <c r="A210" s="135" t="s">
        <v>51</v>
      </c>
      <c r="B210" s="139"/>
    </row>
    <row r="211" spans="1:2" ht="15.05">
      <c r="A211" s="135" t="s">
        <v>52</v>
      </c>
      <c r="B211" s="139"/>
    </row>
    <row r="212" spans="1:2" ht="15.05">
      <c r="A212" s="136" t="s">
        <v>39</v>
      </c>
      <c r="B212" s="151"/>
    </row>
    <row r="213" spans="1:2" ht="15.05">
      <c r="A213" s="135" t="s">
        <v>35</v>
      </c>
      <c r="B213" s="149"/>
    </row>
    <row r="214" spans="1:2" ht="15.05">
      <c r="A214" s="135" t="s">
        <v>40</v>
      </c>
      <c r="B214" s="139" t="s">
        <v>61</v>
      </c>
    </row>
    <row r="215" spans="1:2" ht="15.05">
      <c r="A215" s="135" t="s">
        <v>49</v>
      </c>
      <c r="B215" s="139"/>
    </row>
    <row r="216" spans="1:2" ht="15.05">
      <c r="A216" s="135" t="s">
        <v>50</v>
      </c>
      <c r="B216" s="139"/>
    </row>
    <row r="217" spans="1:2" ht="15.05">
      <c r="A217" s="135" t="s">
        <v>51</v>
      </c>
      <c r="B217" s="139"/>
    </row>
    <row r="218" spans="1:2" ht="15.05">
      <c r="A218" s="135" t="s">
        <v>52</v>
      </c>
      <c r="B218" s="139"/>
    </row>
    <row r="219" spans="1:2" ht="15.75" thickBot="1">
      <c r="A219" s="153" t="s">
        <v>39</v>
      </c>
      <c r="B219" s="159"/>
    </row>
    <row r="220" spans="1:2" ht="15.75" thickBot="1">
      <c r="A220" s="154"/>
      <c r="B220" s="160"/>
    </row>
    <row r="221" spans="1:2" ht="15.05">
      <c r="A221" s="155" t="s">
        <v>42</v>
      </c>
      <c r="B221" s="144"/>
    </row>
    <row r="222" spans="1:2" ht="15.05">
      <c r="A222" s="135" t="s">
        <v>37</v>
      </c>
      <c r="B222" s="149"/>
    </row>
    <row r="223" spans="1:2" ht="15.05">
      <c r="A223" s="135" t="s">
        <v>40</v>
      </c>
      <c r="B223" s="139" t="s">
        <v>61</v>
      </c>
    </row>
    <row r="224" spans="1:2" ht="15.05">
      <c r="A224" s="135" t="s">
        <v>49</v>
      </c>
      <c r="B224" s="139"/>
    </row>
    <row r="225" spans="1:2" ht="15.05">
      <c r="A225" s="135" t="s">
        <v>50</v>
      </c>
      <c r="B225" s="139"/>
    </row>
    <row r="226" spans="1:2" ht="15.05">
      <c r="A226" s="135" t="s">
        <v>51</v>
      </c>
      <c r="B226" s="139"/>
    </row>
    <row r="227" spans="1:2" ht="15.05">
      <c r="A227" s="135" t="s">
        <v>52</v>
      </c>
      <c r="B227" s="139"/>
    </row>
    <row r="228" spans="1:2" ht="15.05">
      <c r="A228" s="135" t="s">
        <v>39</v>
      </c>
      <c r="B228" s="139"/>
    </row>
    <row r="229" spans="1:2" ht="15.05">
      <c r="A229" s="146" t="s">
        <v>38</v>
      </c>
      <c r="B229" s="149"/>
    </row>
    <row r="230" spans="1:2" ht="15.05">
      <c r="A230" s="135" t="s">
        <v>40</v>
      </c>
      <c r="B230" s="139" t="s">
        <v>61</v>
      </c>
    </row>
    <row r="231" spans="1:2" ht="15.05">
      <c r="A231" s="135" t="s">
        <v>49</v>
      </c>
      <c r="B231" s="139"/>
    </row>
    <row r="232" spans="1:2" ht="15.05">
      <c r="A232" s="135" t="s">
        <v>50</v>
      </c>
      <c r="B232" s="139"/>
    </row>
    <row r="233" spans="1:2" ht="15.05">
      <c r="A233" s="135" t="s">
        <v>51</v>
      </c>
      <c r="B233" s="139"/>
    </row>
    <row r="234" spans="1:2" ht="15.05">
      <c r="A234" s="135" t="s">
        <v>52</v>
      </c>
      <c r="B234" s="139"/>
    </row>
    <row r="235" spans="1:2" ht="15.05">
      <c r="A235" s="136" t="s">
        <v>39</v>
      </c>
      <c r="B235" s="139"/>
    </row>
    <row r="236" spans="1:2" ht="15.05">
      <c r="A236" s="135" t="s">
        <v>18</v>
      </c>
      <c r="B236" s="149"/>
    </row>
    <row r="237" spans="1:2" ht="15.05">
      <c r="A237" s="135" t="s">
        <v>40</v>
      </c>
      <c r="B237" s="139" t="s">
        <v>61</v>
      </c>
    </row>
    <row r="238" spans="1:2" ht="15.05">
      <c r="A238" s="135" t="s">
        <v>49</v>
      </c>
      <c r="B238" s="139"/>
    </row>
    <row r="239" spans="1:2" ht="15.05">
      <c r="A239" s="135" t="s">
        <v>50</v>
      </c>
      <c r="B239" s="139"/>
    </row>
    <row r="240" spans="1:2" ht="15.05">
      <c r="A240" s="135" t="s">
        <v>51</v>
      </c>
      <c r="B240" s="139"/>
    </row>
    <row r="241" spans="1:2" ht="15.05">
      <c r="A241" s="135" t="s">
        <v>52</v>
      </c>
      <c r="B241" s="139"/>
    </row>
    <row r="242" spans="1:2" ht="15.05">
      <c r="A242" s="135" t="s">
        <v>39</v>
      </c>
      <c r="B242" s="151"/>
    </row>
    <row r="243" spans="1:2" ht="15.05">
      <c r="A243" s="146" t="s">
        <v>19</v>
      </c>
      <c r="B243" s="139"/>
    </row>
    <row r="244" spans="1:2" ht="15.05">
      <c r="A244" s="135" t="s">
        <v>40</v>
      </c>
      <c r="B244" s="139" t="s">
        <v>61</v>
      </c>
    </row>
    <row r="245" spans="1:2" ht="15.05">
      <c r="A245" s="135" t="s">
        <v>49</v>
      </c>
      <c r="B245" s="139"/>
    </row>
    <row r="246" spans="1:2" ht="15.05">
      <c r="A246" s="135" t="s">
        <v>50</v>
      </c>
      <c r="B246" s="139"/>
    </row>
    <row r="247" spans="1:2" ht="15.05">
      <c r="A247" s="135" t="s">
        <v>51</v>
      </c>
      <c r="B247" s="139"/>
    </row>
    <row r="248" spans="1:2" ht="15.05">
      <c r="A248" s="135" t="s">
        <v>52</v>
      </c>
      <c r="B248" s="139"/>
    </row>
    <row r="249" spans="1:2" ht="15.05">
      <c r="A249" s="136" t="s">
        <v>39</v>
      </c>
      <c r="B249" s="139"/>
    </row>
    <row r="250" spans="1:2" ht="15.05">
      <c r="A250" s="135" t="s">
        <v>15</v>
      </c>
      <c r="B250" s="149"/>
    </row>
    <row r="251" spans="1:2" ht="15.05">
      <c r="A251" s="135" t="s">
        <v>40</v>
      </c>
      <c r="B251" s="55" t="s">
        <v>226</v>
      </c>
    </row>
    <row r="252" spans="1:2" ht="15.05">
      <c r="A252" s="135" t="s">
        <v>49</v>
      </c>
      <c r="B252" s="139"/>
    </row>
    <row r="253" spans="1:2" ht="15.05">
      <c r="A253" s="135" t="s">
        <v>50</v>
      </c>
      <c r="B253" s="55" t="s">
        <v>377</v>
      </c>
    </row>
    <row r="254" spans="1:2" ht="15.05">
      <c r="A254" s="135" t="s">
        <v>51</v>
      </c>
      <c r="B254" s="139"/>
    </row>
    <row r="255" spans="1:2" ht="15.05">
      <c r="A255" s="135" t="s">
        <v>52</v>
      </c>
      <c r="B255" s="139"/>
    </row>
    <row r="256" spans="1:2" ht="15.05">
      <c r="A256" s="135" t="s">
        <v>39</v>
      </c>
      <c r="B256" s="151"/>
    </row>
    <row r="257" spans="1:2" ht="15.05">
      <c r="A257" s="146" t="s">
        <v>8</v>
      </c>
      <c r="B257" s="149"/>
    </row>
    <row r="258" spans="1:2" ht="15.05">
      <c r="A258" s="135" t="s">
        <v>40</v>
      </c>
      <c r="B258" s="55" t="s">
        <v>226</v>
      </c>
    </row>
    <row r="259" spans="1:2" ht="15.05">
      <c r="A259" s="135" t="s">
        <v>49</v>
      </c>
      <c r="B259" s="139"/>
    </row>
    <row r="260" spans="1:2" ht="15.05">
      <c r="A260" s="135" t="s">
        <v>50</v>
      </c>
      <c r="B260" s="55" t="s">
        <v>377</v>
      </c>
    </row>
    <row r="261" spans="1:2" ht="15.05">
      <c r="A261" s="135" t="s">
        <v>51</v>
      </c>
      <c r="B261" s="139"/>
    </row>
    <row r="262" spans="1:2" ht="15.05">
      <c r="A262" s="135" t="s">
        <v>52</v>
      </c>
      <c r="B262" s="139"/>
    </row>
    <row r="263" spans="1:2" ht="15.05">
      <c r="A263" s="136" t="s">
        <v>39</v>
      </c>
      <c r="B263" s="151"/>
    </row>
    <row r="264" spans="1:2" ht="15.05">
      <c r="A264" s="146" t="s">
        <v>20</v>
      </c>
      <c r="B264" s="139"/>
    </row>
    <row r="265" spans="1:2" ht="15.05">
      <c r="A265" s="135" t="s">
        <v>40</v>
      </c>
      <c r="B265" s="139" t="s">
        <v>61</v>
      </c>
    </row>
    <row r="266" spans="1:2" ht="15.05">
      <c r="A266" s="135" t="s">
        <v>49</v>
      </c>
      <c r="B266" s="139"/>
    </row>
    <row r="267" spans="1:2" ht="15.05">
      <c r="A267" s="135" t="s">
        <v>50</v>
      </c>
      <c r="B267" s="139"/>
    </row>
    <row r="268" spans="1:2" ht="15.05">
      <c r="A268" s="135" t="s">
        <v>51</v>
      </c>
      <c r="B268" s="139"/>
    </row>
    <row r="269" spans="1:2" ht="15.05">
      <c r="A269" s="135" t="s">
        <v>52</v>
      </c>
      <c r="B269" s="139"/>
    </row>
    <row r="270" spans="1:2" ht="15.05">
      <c r="A270" s="136" t="s">
        <v>39</v>
      </c>
      <c r="B270" s="151"/>
    </row>
    <row r="271" spans="1:2" ht="15.05">
      <c r="A271" s="36" t="s">
        <v>30</v>
      </c>
      <c r="B271" s="139"/>
    </row>
    <row r="272" spans="1:2" ht="15.05">
      <c r="A272" s="135" t="s">
        <v>40</v>
      </c>
      <c r="B272" s="55" t="s">
        <v>226</v>
      </c>
    </row>
    <row r="273" spans="1:2" ht="15.05">
      <c r="A273" s="135" t="s">
        <v>49</v>
      </c>
      <c r="B273" s="139"/>
    </row>
    <row r="274" spans="1:2" ht="15.05">
      <c r="A274" s="135" t="s">
        <v>50</v>
      </c>
      <c r="B274" s="55" t="s">
        <v>377</v>
      </c>
    </row>
    <row r="275" spans="1:2" ht="15.05">
      <c r="A275" s="135" t="s">
        <v>51</v>
      </c>
      <c r="B275" s="139"/>
    </row>
    <row r="276" spans="1:2" ht="15.05">
      <c r="A276" s="135" t="s">
        <v>52</v>
      </c>
      <c r="B276" s="139"/>
    </row>
    <row r="277" spans="1:2" ht="15.05">
      <c r="A277" s="135" t="s">
        <v>39</v>
      </c>
      <c r="B277" s="139"/>
    </row>
    <row r="278" spans="1:2" ht="15.05">
      <c r="A278" s="146" t="s">
        <v>21</v>
      </c>
      <c r="B278" s="149"/>
    </row>
    <row r="279" spans="1:2" ht="15.05">
      <c r="A279" s="135" t="s">
        <v>40</v>
      </c>
      <c r="B279" s="55" t="s">
        <v>226</v>
      </c>
    </row>
    <row r="280" spans="1:2" ht="15.05">
      <c r="A280" s="135" t="s">
        <v>49</v>
      </c>
      <c r="B280" s="139"/>
    </row>
    <row r="281" spans="1:2" ht="15.05">
      <c r="A281" s="135" t="s">
        <v>50</v>
      </c>
      <c r="B281" s="55" t="s">
        <v>377</v>
      </c>
    </row>
    <row r="282" spans="1:2" ht="15.05">
      <c r="A282" s="135" t="s">
        <v>51</v>
      </c>
      <c r="B282" s="139"/>
    </row>
    <row r="283" spans="1:2" ht="15.05">
      <c r="A283" s="135" t="s">
        <v>52</v>
      </c>
      <c r="B283" s="139"/>
    </row>
    <row r="284" spans="1:2" ht="15.05">
      <c r="A284" s="136" t="s">
        <v>39</v>
      </c>
      <c r="B284" s="151"/>
    </row>
    <row r="285" spans="1:2" ht="15.05">
      <c r="A285" s="146" t="s">
        <v>24</v>
      </c>
      <c r="B285" s="149"/>
    </row>
    <row r="286" spans="1:2" ht="15.05">
      <c r="A286" s="135" t="s">
        <v>40</v>
      </c>
      <c r="B286" s="55" t="s">
        <v>226</v>
      </c>
    </row>
    <row r="287" spans="1:2" ht="15.05">
      <c r="A287" s="135" t="s">
        <v>49</v>
      </c>
      <c r="B287" s="139"/>
    </row>
    <row r="288" spans="1:2" ht="15.05">
      <c r="A288" s="135" t="s">
        <v>50</v>
      </c>
      <c r="B288" s="55" t="s">
        <v>377</v>
      </c>
    </row>
    <row r="289" spans="1:2" ht="15.05">
      <c r="A289" s="135" t="s">
        <v>51</v>
      </c>
      <c r="B289" s="139"/>
    </row>
    <row r="290" spans="1:2" ht="15.05">
      <c r="A290" s="135" t="s">
        <v>52</v>
      </c>
      <c r="B290" s="139"/>
    </row>
    <row r="291" spans="1:2" ht="15.05">
      <c r="A291" s="136" t="s">
        <v>39</v>
      </c>
      <c r="B291" s="151"/>
    </row>
    <row r="292" spans="1:2" ht="15.05">
      <c r="A292" s="135" t="s">
        <v>117</v>
      </c>
      <c r="B292" s="139"/>
    </row>
    <row r="293" spans="1:2" ht="15.05">
      <c r="A293" s="135" t="s">
        <v>40</v>
      </c>
      <c r="B293" s="139" t="s">
        <v>61</v>
      </c>
    </row>
    <row r="294" spans="1:2" ht="15.05">
      <c r="A294" s="135" t="s">
        <v>49</v>
      </c>
      <c r="B294" s="139"/>
    </row>
    <row r="295" spans="1:2" ht="15.05">
      <c r="A295" s="135" t="s">
        <v>50</v>
      </c>
      <c r="B295" s="139"/>
    </row>
    <row r="296" spans="1:2" ht="15.05">
      <c r="A296" s="135" t="s">
        <v>51</v>
      </c>
      <c r="B296" s="139"/>
    </row>
    <row r="297" spans="1:2" ht="15.05">
      <c r="A297" s="135" t="s">
        <v>52</v>
      </c>
      <c r="B297" s="139"/>
    </row>
    <row r="298" spans="1:2" ht="15.05">
      <c r="A298" s="135" t="s">
        <v>39</v>
      </c>
      <c r="B298" s="139"/>
    </row>
    <row r="299" spans="1:2" ht="15.05">
      <c r="A299" s="146" t="s">
        <v>22</v>
      </c>
      <c r="B299" s="149"/>
    </row>
    <row r="300" spans="1:2" ht="15.05">
      <c r="A300" s="135" t="s">
        <v>40</v>
      </c>
      <c r="B300" s="139" t="s">
        <v>61</v>
      </c>
    </row>
    <row r="301" spans="1:2" ht="15.05">
      <c r="A301" s="135" t="s">
        <v>49</v>
      </c>
      <c r="B301" s="139"/>
    </row>
    <row r="302" spans="1:2" ht="15.05">
      <c r="A302" s="135" t="s">
        <v>50</v>
      </c>
      <c r="B302" s="139"/>
    </row>
    <row r="303" spans="1:2" ht="15.05">
      <c r="A303" s="135" t="s">
        <v>51</v>
      </c>
      <c r="B303" s="139"/>
    </row>
    <row r="304" spans="1:2" ht="15.05">
      <c r="A304" s="135" t="s">
        <v>52</v>
      </c>
      <c r="B304" s="139"/>
    </row>
    <row r="305" spans="1:2" ht="15.05">
      <c r="A305" s="136" t="s">
        <v>39</v>
      </c>
      <c r="B305" s="151"/>
    </row>
    <row r="306" spans="1:2" ht="15.05">
      <c r="A306" s="135" t="s">
        <v>23</v>
      </c>
      <c r="B306" s="139"/>
    </row>
    <row r="307" spans="1:2" ht="15.05">
      <c r="A307" s="135" t="s">
        <v>40</v>
      </c>
      <c r="B307" s="139" t="s">
        <v>61</v>
      </c>
    </row>
    <row r="308" spans="1:2" ht="15.05">
      <c r="A308" s="135" t="s">
        <v>49</v>
      </c>
      <c r="B308" s="139"/>
    </row>
    <row r="309" spans="1:2" ht="15.05">
      <c r="A309" s="135" t="s">
        <v>50</v>
      </c>
      <c r="B309" s="139"/>
    </row>
    <row r="310" spans="1:2" ht="15.05">
      <c r="A310" s="135" t="s">
        <v>51</v>
      </c>
      <c r="B310" s="139"/>
    </row>
    <row r="311" spans="1:2" ht="15.05">
      <c r="A311" s="135" t="s">
        <v>52</v>
      </c>
      <c r="B311" s="139"/>
    </row>
    <row r="312" spans="1:2" ht="15.75" thickBot="1">
      <c r="A312" s="153" t="s">
        <v>39</v>
      </c>
      <c r="B312" s="159"/>
    </row>
    <row r="313" spans="1:2" ht="15.75" thickBot="1">
      <c r="A313" s="129"/>
      <c r="B313" s="158"/>
    </row>
    <row r="314" spans="1:2" ht="15.05">
      <c r="A314" s="143" t="s">
        <v>36</v>
      </c>
      <c r="B314" s="144"/>
    </row>
    <row r="315" spans="1:2" ht="15.05">
      <c r="A315" s="146" t="s">
        <v>24</v>
      </c>
      <c r="B315" s="149"/>
    </row>
    <row r="316" spans="1:2" ht="15.05">
      <c r="A316" s="135" t="s">
        <v>40</v>
      </c>
      <c r="B316" s="55" t="s">
        <v>226</v>
      </c>
    </row>
    <row r="317" spans="1:2" ht="15.05">
      <c r="A317" s="135" t="s">
        <v>49</v>
      </c>
      <c r="B317" s="139"/>
    </row>
    <row r="318" spans="1:2" ht="15.05">
      <c r="A318" s="135" t="s">
        <v>50</v>
      </c>
      <c r="B318" s="55" t="s">
        <v>377</v>
      </c>
    </row>
    <row r="319" spans="1:2" ht="15.05">
      <c r="A319" s="135" t="s">
        <v>51</v>
      </c>
      <c r="B319" s="139"/>
    </row>
    <row r="320" spans="1:2" ht="15.05">
      <c r="A320" s="135" t="s">
        <v>52</v>
      </c>
      <c r="B320" s="139"/>
    </row>
    <row r="321" spans="1:2" ht="15.05">
      <c r="A321" s="135" t="s">
        <v>39</v>
      </c>
      <c r="B321" s="151"/>
    </row>
    <row r="322" spans="1:2" ht="15.05">
      <c r="A322" s="146" t="s">
        <v>25</v>
      </c>
      <c r="B322" s="149"/>
    </row>
    <row r="323" spans="1:2" ht="15.05">
      <c r="A323" s="135" t="s">
        <v>40</v>
      </c>
      <c r="B323" s="55" t="s">
        <v>226</v>
      </c>
    </row>
    <row r="324" spans="1:2" ht="15.05">
      <c r="A324" s="135" t="s">
        <v>49</v>
      </c>
      <c r="B324" s="139" t="s">
        <v>55</v>
      </c>
    </row>
    <row r="325" spans="1:2" ht="15.05">
      <c r="A325" s="135" t="s">
        <v>50</v>
      </c>
      <c r="B325" s="139" t="s">
        <v>142</v>
      </c>
    </row>
    <row r="326" spans="1:2" ht="15.05">
      <c r="A326" s="135" t="s">
        <v>51</v>
      </c>
      <c r="B326" s="139"/>
    </row>
    <row r="327" spans="1:2" ht="15.05">
      <c r="A327" s="135" t="s">
        <v>52</v>
      </c>
      <c r="B327" s="139"/>
    </row>
    <row r="328" spans="1:2" ht="15.05">
      <c r="A328" s="135" t="s">
        <v>39</v>
      </c>
      <c r="B328" s="151"/>
    </row>
    <row r="329" spans="1:2" ht="15.05">
      <c r="A329" s="146" t="s">
        <v>26</v>
      </c>
      <c r="B329" s="149"/>
    </row>
    <row r="330" spans="1:2" ht="15.05">
      <c r="A330" s="135" t="s">
        <v>40</v>
      </c>
      <c r="B330" s="55" t="s">
        <v>226</v>
      </c>
    </row>
    <row r="331" spans="1:2" ht="15.05">
      <c r="A331" s="135" t="s">
        <v>49</v>
      </c>
      <c r="B331" s="139" t="s">
        <v>55</v>
      </c>
    </row>
    <row r="332" spans="1:2" ht="15.05">
      <c r="A332" s="135" t="s">
        <v>50</v>
      </c>
      <c r="B332" s="139" t="s">
        <v>142</v>
      </c>
    </row>
    <row r="333" spans="1:2" ht="15.05">
      <c r="A333" s="135" t="s">
        <v>51</v>
      </c>
      <c r="B333" s="139"/>
    </row>
    <row r="334" spans="1:2" ht="15.05">
      <c r="A334" s="135" t="s">
        <v>52</v>
      </c>
      <c r="B334" s="139"/>
    </row>
    <row r="335" spans="1:2" ht="15.05">
      <c r="A335" s="136" t="s">
        <v>39</v>
      </c>
      <c r="B335" s="151"/>
    </row>
    <row r="336" spans="1:2" ht="15.05">
      <c r="A336" s="135" t="s">
        <v>27</v>
      </c>
      <c r="B336" s="149"/>
    </row>
    <row r="337" spans="1:2" ht="15.05">
      <c r="A337" s="135" t="s">
        <v>40</v>
      </c>
      <c r="B337" s="55" t="s">
        <v>226</v>
      </c>
    </row>
    <row r="338" spans="1:2" ht="15.05">
      <c r="A338" s="135" t="s">
        <v>49</v>
      </c>
      <c r="B338" s="139" t="s">
        <v>55</v>
      </c>
    </row>
    <row r="339" spans="1:2" ht="15.05">
      <c r="A339" s="135" t="s">
        <v>50</v>
      </c>
      <c r="B339" s="55" t="s">
        <v>378</v>
      </c>
    </row>
    <row r="340" spans="1:2" ht="15.05">
      <c r="A340" s="135" t="s">
        <v>51</v>
      </c>
      <c r="B340" s="139"/>
    </row>
    <row r="341" spans="1:2" ht="15.05">
      <c r="A341" s="135" t="s">
        <v>52</v>
      </c>
      <c r="B341" s="139"/>
    </row>
    <row r="342" spans="1:2" ht="15.05">
      <c r="A342" s="136" t="s">
        <v>39</v>
      </c>
      <c r="B342" s="151"/>
    </row>
    <row r="343" spans="1:2" ht="15.05">
      <c r="A343" s="135" t="s">
        <v>10</v>
      </c>
      <c r="B343" s="149"/>
    </row>
    <row r="344" spans="1:2" ht="15.05">
      <c r="A344" s="135" t="s">
        <v>40</v>
      </c>
      <c r="B344" s="55" t="s">
        <v>226</v>
      </c>
    </row>
    <row r="345" spans="1:2" ht="15.05">
      <c r="A345" s="135" t="s">
        <v>49</v>
      </c>
      <c r="B345" s="139"/>
    </row>
    <row r="346" spans="1:2" ht="15.05">
      <c r="A346" s="135" t="s">
        <v>50</v>
      </c>
      <c r="B346" s="55" t="s">
        <v>377</v>
      </c>
    </row>
    <row r="347" spans="1:2" ht="15.05">
      <c r="A347" s="135" t="s">
        <v>51</v>
      </c>
      <c r="B347" s="139"/>
    </row>
    <row r="348" spans="1:2" ht="15.05">
      <c r="A348" s="135" t="s">
        <v>52</v>
      </c>
      <c r="B348" s="139"/>
    </row>
    <row r="349" spans="1:2" ht="15.05">
      <c r="A349" s="136" t="s">
        <v>39</v>
      </c>
      <c r="B349" s="151"/>
    </row>
    <row r="350" spans="1:2" ht="15.05">
      <c r="A350" s="135" t="s">
        <v>28</v>
      </c>
      <c r="B350" s="149"/>
    </row>
    <row r="351" spans="1:2" ht="15.05">
      <c r="A351" s="135" t="s">
        <v>40</v>
      </c>
      <c r="B351" s="55" t="s">
        <v>226</v>
      </c>
    </row>
    <row r="352" spans="1:2" ht="15.05">
      <c r="A352" s="135" t="s">
        <v>49</v>
      </c>
      <c r="B352" s="139" t="s">
        <v>55</v>
      </c>
    </row>
    <row r="353" spans="1:2" ht="15.05">
      <c r="A353" s="135" t="s">
        <v>50</v>
      </c>
      <c r="B353" s="55" t="s">
        <v>378</v>
      </c>
    </row>
    <row r="354" spans="1:2" ht="15.05">
      <c r="A354" s="135" t="s">
        <v>51</v>
      </c>
      <c r="B354" s="139"/>
    </row>
    <row r="355" spans="1:2" ht="15.05">
      <c r="A355" s="135" t="s">
        <v>52</v>
      </c>
      <c r="B355" s="139"/>
    </row>
    <row r="356" spans="1:2" ht="15.05">
      <c r="A356" s="136" t="s">
        <v>39</v>
      </c>
      <c r="B356" s="151"/>
    </row>
    <row r="357" spans="1:2" ht="15.05">
      <c r="A357" s="146" t="s">
        <v>0</v>
      </c>
      <c r="B357" s="149"/>
    </row>
    <row r="358" spans="1:2" ht="15.05">
      <c r="A358" s="135" t="s">
        <v>40</v>
      </c>
      <c r="B358" s="139" t="s">
        <v>226</v>
      </c>
    </row>
    <row r="359" spans="1:2" ht="15.05">
      <c r="A359" s="135" t="s">
        <v>49</v>
      </c>
      <c r="B359" s="139" t="s">
        <v>55</v>
      </c>
    </row>
    <row r="360" spans="1:2" ht="30.15">
      <c r="A360" s="135" t="s">
        <v>50</v>
      </c>
      <c r="B360" s="55" t="s">
        <v>381</v>
      </c>
    </row>
    <row r="361" spans="1:2" ht="15.05">
      <c r="A361" s="135" t="s">
        <v>51</v>
      </c>
      <c r="B361" s="139"/>
    </row>
    <row r="362" spans="1:2" ht="15.05">
      <c r="A362" s="135" t="s">
        <v>52</v>
      </c>
      <c r="B362" s="139"/>
    </row>
    <row r="363" spans="1:2" ht="15.05">
      <c r="A363" s="135" t="s">
        <v>39</v>
      </c>
      <c r="B363" s="151"/>
    </row>
    <row r="364" spans="1:2" ht="15.05">
      <c r="A364" s="146" t="s">
        <v>9</v>
      </c>
      <c r="B364" s="149"/>
    </row>
    <row r="365" spans="1:2" ht="15.05">
      <c r="A365" s="135" t="s">
        <v>40</v>
      </c>
      <c r="B365" s="139" t="s">
        <v>226</v>
      </c>
    </row>
    <row r="366" spans="1:2" ht="15.05">
      <c r="A366" s="135" t="s">
        <v>49</v>
      </c>
      <c r="B366" s="139" t="s">
        <v>55</v>
      </c>
    </row>
    <row r="367" spans="1:2" ht="15.05">
      <c r="A367" s="135" t="s">
        <v>50</v>
      </c>
      <c r="B367" s="55" t="s">
        <v>241</v>
      </c>
    </row>
    <row r="368" spans="1:2" ht="15.05">
      <c r="A368" s="135" t="s">
        <v>51</v>
      </c>
      <c r="B368" s="139"/>
    </row>
    <row r="369" spans="1:2" ht="15.05">
      <c r="A369" s="135" t="s">
        <v>52</v>
      </c>
      <c r="B369" s="139"/>
    </row>
    <row r="370" spans="1:2" ht="15.05">
      <c r="A370" s="135" t="s">
        <v>39</v>
      </c>
      <c r="B370" s="151"/>
    </row>
    <row r="371" spans="1:2" ht="15.05">
      <c r="A371" s="152" t="s">
        <v>29</v>
      </c>
      <c r="B371" s="149"/>
    </row>
    <row r="372" spans="1:2" ht="15.05">
      <c r="A372" s="135" t="s">
        <v>40</v>
      </c>
      <c r="B372" s="55" t="s">
        <v>226</v>
      </c>
    </row>
    <row r="373" spans="1:2" ht="15.05">
      <c r="A373" s="135" t="s">
        <v>49</v>
      </c>
      <c r="B373" s="139" t="s">
        <v>55</v>
      </c>
    </row>
    <row r="374" spans="1:2" ht="15.05">
      <c r="A374" s="135" t="s">
        <v>50</v>
      </c>
      <c r="B374" s="55" t="s">
        <v>382</v>
      </c>
    </row>
    <row r="375" spans="1:2" ht="15.05">
      <c r="A375" s="135" t="s">
        <v>51</v>
      </c>
      <c r="B375" s="139"/>
    </row>
    <row r="376" spans="1:2" ht="15.05">
      <c r="A376" s="135" t="s">
        <v>52</v>
      </c>
      <c r="B376" s="139"/>
    </row>
    <row r="377" spans="1:2" ht="15.05">
      <c r="A377" s="136" t="s">
        <v>39</v>
      </c>
      <c r="B377" s="151"/>
    </row>
    <row r="378" spans="1:2" ht="15.05">
      <c r="A378" s="135" t="s">
        <v>30</v>
      </c>
      <c r="B378" s="149"/>
    </row>
    <row r="379" spans="1:2" ht="15.05">
      <c r="A379" s="135" t="s">
        <v>40</v>
      </c>
      <c r="B379" s="55" t="s">
        <v>226</v>
      </c>
    </row>
    <row r="380" spans="1:2" ht="15.05">
      <c r="A380" s="135" t="s">
        <v>49</v>
      </c>
      <c r="B380" s="139" t="s">
        <v>55</v>
      </c>
    </row>
    <row r="381" spans="1:2" ht="15.05">
      <c r="A381" s="135" t="s">
        <v>50</v>
      </c>
      <c r="B381" s="55" t="s">
        <v>382</v>
      </c>
    </row>
    <row r="382" spans="1:2" ht="15.05">
      <c r="A382" s="135" t="s">
        <v>51</v>
      </c>
      <c r="B382" s="139"/>
    </row>
    <row r="383" spans="1:2" ht="15.05">
      <c r="A383" s="135" t="s">
        <v>52</v>
      </c>
      <c r="B383" s="139"/>
    </row>
    <row r="384" spans="1:2" ht="15.05">
      <c r="A384" s="136" t="s">
        <v>39</v>
      </c>
      <c r="B384" s="151"/>
    </row>
    <row r="385" spans="1:2" ht="15.05">
      <c r="A385" s="135" t="s">
        <v>41</v>
      </c>
      <c r="B385" s="149"/>
    </row>
    <row r="386" spans="1:2" ht="15.05">
      <c r="A386" s="135" t="s">
        <v>40</v>
      </c>
      <c r="B386" s="139" t="s">
        <v>226</v>
      </c>
    </row>
    <row r="387" spans="1:2" ht="15.05">
      <c r="A387" s="135" t="s">
        <v>49</v>
      </c>
      <c r="B387" s="139" t="s">
        <v>55</v>
      </c>
    </row>
    <row r="388" spans="1:2" ht="30.15">
      <c r="A388" s="135" t="s">
        <v>50</v>
      </c>
      <c r="B388" s="55" t="s">
        <v>383</v>
      </c>
    </row>
    <row r="389" spans="1:2" ht="15.05">
      <c r="A389" s="135" t="s">
        <v>51</v>
      </c>
      <c r="B389" s="139"/>
    </row>
    <row r="390" spans="1:2" ht="15.05">
      <c r="A390" s="135" t="s">
        <v>52</v>
      </c>
      <c r="B390" s="139"/>
    </row>
    <row r="391" spans="1:2" ht="15.05">
      <c r="A391" s="136" t="s">
        <v>39</v>
      </c>
      <c r="B391" s="151"/>
    </row>
    <row r="392" spans="1:2" ht="15.05">
      <c r="A392" s="135" t="s">
        <v>32</v>
      </c>
      <c r="B392" s="149"/>
    </row>
    <row r="393" spans="1:2" ht="15.05">
      <c r="A393" s="135" t="s">
        <v>40</v>
      </c>
      <c r="B393" s="139" t="s">
        <v>61</v>
      </c>
    </row>
    <row r="394" spans="1:2" ht="15.05">
      <c r="A394" s="135" t="s">
        <v>49</v>
      </c>
      <c r="B394" s="139"/>
    </row>
    <row r="395" spans="1:2" ht="15.05">
      <c r="A395" s="135" t="s">
        <v>50</v>
      </c>
      <c r="B395" s="139"/>
    </row>
    <row r="396" spans="1:2" ht="15.05">
      <c r="A396" s="135" t="s">
        <v>51</v>
      </c>
      <c r="B396" s="139"/>
    </row>
    <row r="397" spans="1:2" ht="15.05">
      <c r="A397" s="135" t="s">
        <v>52</v>
      </c>
      <c r="B397" s="139"/>
    </row>
    <row r="398" spans="1:2" ht="15.05">
      <c r="A398" s="136" t="s">
        <v>39</v>
      </c>
      <c r="B398" s="139"/>
    </row>
    <row r="399" spans="1:2" ht="15.05">
      <c r="A399" s="135" t="s">
        <v>33</v>
      </c>
      <c r="B399" s="149"/>
    </row>
    <row r="400" spans="1:2" ht="15.05">
      <c r="A400" s="135" t="s">
        <v>40</v>
      </c>
      <c r="B400" s="139" t="s">
        <v>61</v>
      </c>
    </row>
    <row r="401" spans="1:2" ht="15.05">
      <c r="A401" s="135" t="s">
        <v>49</v>
      </c>
      <c r="B401" s="139"/>
    </row>
    <row r="402" spans="1:2" ht="15.05">
      <c r="A402" s="135" t="s">
        <v>50</v>
      </c>
      <c r="B402" s="139"/>
    </row>
    <row r="403" spans="1:2" ht="15.05">
      <c r="A403" s="135" t="s">
        <v>51</v>
      </c>
      <c r="B403" s="139"/>
    </row>
    <row r="404" spans="1:2" ht="15.05">
      <c r="A404" s="135" t="s">
        <v>52</v>
      </c>
      <c r="B404" s="139"/>
    </row>
    <row r="405" spans="1:2" ht="15.05">
      <c r="A405" s="136" t="s">
        <v>39</v>
      </c>
      <c r="B405" s="139"/>
    </row>
    <row r="406" spans="1:2" ht="15.05">
      <c r="A406" s="135" t="s">
        <v>34</v>
      </c>
      <c r="B406" s="149"/>
    </row>
    <row r="407" spans="1:2" ht="15.05">
      <c r="A407" s="135" t="s">
        <v>40</v>
      </c>
      <c r="B407" s="139" t="s">
        <v>61</v>
      </c>
    </row>
    <row r="408" spans="1:2" ht="15.05">
      <c r="A408" s="135" t="s">
        <v>49</v>
      </c>
      <c r="B408" s="139"/>
    </row>
    <row r="409" spans="1:2" ht="15.05">
      <c r="A409" s="135" t="s">
        <v>50</v>
      </c>
      <c r="B409" s="55" t="s">
        <v>384</v>
      </c>
    </row>
    <row r="410" spans="1:2" ht="15.05">
      <c r="A410" s="135" t="s">
        <v>51</v>
      </c>
      <c r="B410" s="139"/>
    </row>
    <row r="411" spans="1:2" ht="15.05">
      <c r="A411" s="135" t="s">
        <v>52</v>
      </c>
      <c r="B411" s="139"/>
    </row>
    <row r="412" spans="1:2" ht="15.05">
      <c r="A412" s="136" t="s">
        <v>39</v>
      </c>
      <c r="B412" s="139"/>
    </row>
    <row r="413" spans="1:2" ht="15.05">
      <c r="A413" s="135" t="s">
        <v>35</v>
      </c>
      <c r="B413" s="149"/>
    </row>
    <row r="414" spans="1:2" ht="15.05">
      <c r="A414" s="135" t="s">
        <v>40</v>
      </c>
      <c r="B414" s="150" t="s">
        <v>226</v>
      </c>
    </row>
    <row r="415" spans="1:2" ht="15.05">
      <c r="A415" s="135" t="s">
        <v>49</v>
      </c>
      <c r="B415" s="139" t="s">
        <v>55</v>
      </c>
    </row>
    <row r="416" spans="1:2" ht="30.15">
      <c r="A416" s="135" t="s">
        <v>50</v>
      </c>
      <c r="B416" s="231" t="s">
        <v>242</v>
      </c>
    </row>
    <row r="417" spans="1:2" ht="15.05">
      <c r="A417" s="135" t="s">
        <v>51</v>
      </c>
      <c r="B417" s="139"/>
    </row>
    <row r="418" spans="1:2" ht="15.05">
      <c r="A418" s="135" t="s">
        <v>52</v>
      </c>
      <c r="B418" s="139"/>
    </row>
    <row r="419" spans="1:2" ht="15.75" thickBot="1">
      <c r="A419" s="153" t="s">
        <v>39</v>
      </c>
      <c r="B419" s="159"/>
    </row>
    <row r="420" spans="1:2" ht="15.05">
      <c r="A420" s="129"/>
      <c r="B420" s="158"/>
    </row>
    <row r="423" spans="1:2" ht="13.1">
      <c r="A423" s="157"/>
      <c r="B423" s="129"/>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9"/>
  <sheetViews>
    <sheetView zoomScale="70" zoomScaleNormal="70" workbookViewId="0">
      <selection activeCell="B40" sqref="B40"/>
    </sheetView>
  </sheetViews>
  <sheetFormatPr defaultColWidth="9" defaultRowHeight="15.05"/>
  <cols>
    <col min="1" max="1" width="34.375" style="194" customWidth="1"/>
    <col min="2" max="2" width="185.25" style="179" customWidth="1"/>
    <col min="3" max="16384" width="9" style="184"/>
  </cols>
  <sheetData>
    <row r="1" spans="1:2" ht="60.25">
      <c r="A1" s="188" t="s">
        <v>45</v>
      </c>
      <c r="B1" s="179" t="s">
        <v>161</v>
      </c>
    </row>
    <row r="2" spans="1:2">
      <c r="A2" s="189" t="s">
        <v>4</v>
      </c>
      <c r="B2" s="179" t="s">
        <v>162</v>
      </c>
    </row>
    <row r="3" spans="1:2">
      <c r="A3" s="188"/>
    </row>
    <row r="4" spans="1:2" ht="15.75" thickBot="1">
      <c r="A4" s="188" t="s">
        <v>163</v>
      </c>
    </row>
    <row r="5" spans="1:2">
      <c r="A5" s="190" t="s">
        <v>164</v>
      </c>
      <c r="B5" s="180"/>
    </row>
    <row r="6" spans="1:2" ht="45.2">
      <c r="A6" s="191" t="s">
        <v>37</v>
      </c>
      <c r="B6" s="181" t="s">
        <v>165</v>
      </c>
    </row>
    <row r="7" spans="1:2" ht="45.2">
      <c r="A7" s="191" t="s">
        <v>38</v>
      </c>
      <c r="B7" s="181" t="s">
        <v>166</v>
      </c>
    </row>
    <row r="8" spans="1:2" ht="90.35">
      <c r="A8" s="191" t="s">
        <v>18</v>
      </c>
      <c r="B8" s="181" t="s">
        <v>167</v>
      </c>
    </row>
    <row r="9" spans="1:2" ht="45.2">
      <c r="A9" s="191" t="s">
        <v>19</v>
      </c>
      <c r="B9" s="181" t="s">
        <v>168</v>
      </c>
    </row>
    <row r="10" spans="1:2" ht="105.4">
      <c r="A10" s="191" t="s">
        <v>15</v>
      </c>
      <c r="B10" s="181" t="s">
        <v>169</v>
      </c>
    </row>
    <row r="11" spans="1:2" ht="45.2">
      <c r="A11" s="191" t="s">
        <v>8</v>
      </c>
      <c r="B11" s="181" t="s">
        <v>170</v>
      </c>
    </row>
    <row r="12" spans="1:2" ht="45.2">
      <c r="A12" s="191" t="s">
        <v>20</v>
      </c>
      <c r="B12" s="181" t="s">
        <v>171</v>
      </c>
    </row>
    <row r="13" spans="1:2" ht="60.25">
      <c r="A13" s="191" t="s">
        <v>172</v>
      </c>
      <c r="B13" s="181" t="s">
        <v>173</v>
      </c>
    </row>
    <row r="14" spans="1:2" ht="105.4">
      <c r="A14" s="191" t="s">
        <v>21</v>
      </c>
      <c r="B14" s="181" t="s">
        <v>174</v>
      </c>
    </row>
    <row r="15" spans="1:2" ht="45.2">
      <c r="A15" s="191" t="s">
        <v>175</v>
      </c>
      <c r="B15" s="181" t="s">
        <v>176</v>
      </c>
    </row>
    <row r="16" spans="1:2" ht="135.5">
      <c r="A16" s="191" t="s">
        <v>177</v>
      </c>
      <c r="B16" s="181" t="s">
        <v>178</v>
      </c>
    </row>
    <row r="17" spans="1:12" ht="75.3">
      <c r="A17" s="191" t="s">
        <v>22</v>
      </c>
      <c r="B17" s="181" t="s">
        <v>179</v>
      </c>
    </row>
    <row r="18" spans="1:12" ht="60.25">
      <c r="A18" s="191" t="s">
        <v>23</v>
      </c>
      <c r="B18" s="181" t="s">
        <v>180</v>
      </c>
    </row>
    <row r="19" spans="1:12" ht="45.2">
      <c r="A19" s="191" t="s">
        <v>181</v>
      </c>
      <c r="B19" s="181" t="s">
        <v>182</v>
      </c>
    </row>
    <row r="20" spans="1:12" ht="15.75" thickBot="1">
      <c r="A20" s="192"/>
    </row>
    <row r="21" spans="1:12">
      <c r="A21" s="190" t="s">
        <v>183</v>
      </c>
      <c r="B21" s="180"/>
    </row>
    <row r="22" spans="1:12" ht="105.4">
      <c r="A22" s="191" t="s">
        <v>24</v>
      </c>
      <c r="B22" s="181" t="s">
        <v>184</v>
      </c>
    </row>
    <row r="23" spans="1:12" ht="105.4">
      <c r="A23" s="191" t="s">
        <v>25</v>
      </c>
      <c r="B23" s="181" t="s">
        <v>185</v>
      </c>
    </row>
    <row r="24" spans="1:12" ht="60.25">
      <c r="A24" s="191" t="s">
        <v>186</v>
      </c>
      <c r="B24" s="181" t="s">
        <v>187</v>
      </c>
    </row>
    <row r="25" spans="1:12" ht="135.5">
      <c r="A25" s="191" t="s">
        <v>188</v>
      </c>
      <c r="B25" s="181" t="s">
        <v>189</v>
      </c>
    </row>
    <row r="26" spans="1:12" ht="60.25">
      <c r="A26" s="191" t="s">
        <v>10</v>
      </c>
      <c r="B26" s="181" t="s">
        <v>190</v>
      </c>
    </row>
    <row r="27" spans="1:12" ht="75.3">
      <c r="A27" s="191" t="s">
        <v>28</v>
      </c>
      <c r="B27" s="181" t="s">
        <v>191</v>
      </c>
    </row>
    <row r="28" spans="1:12" ht="75.3">
      <c r="A28" s="191" t="s">
        <v>0</v>
      </c>
      <c r="B28" s="181" t="s">
        <v>192</v>
      </c>
    </row>
    <row r="29" spans="1:12" ht="60.25">
      <c r="A29" s="191" t="s">
        <v>9</v>
      </c>
      <c r="B29" s="181" t="s">
        <v>193</v>
      </c>
    </row>
    <row r="30" spans="1:12" ht="60.25">
      <c r="A30" s="191" t="s">
        <v>29</v>
      </c>
      <c r="B30" s="181" t="s">
        <v>194</v>
      </c>
    </row>
    <row r="31" spans="1:12" ht="75.3">
      <c r="A31" s="191" t="s">
        <v>30</v>
      </c>
      <c r="B31" s="181" t="s">
        <v>195</v>
      </c>
    </row>
    <row r="32" spans="1:12" ht="45.2">
      <c r="A32" s="191" t="s">
        <v>41</v>
      </c>
      <c r="B32" s="181" t="s">
        <v>196</v>
      </c>
      <c r="C32" s="426"/>
      <c r="D32" s="427"/>
      <c r="E32" s="427"/>
      <c r="F32" s="427"/>
      <c r="G32" s="427"/>
      <c r="H32" s="427"/>
      <c r="I32" s="427"/>
      <c r="J32" s="427"/>
      <c r="K32" s="427"/>
      <c r="L32" s="427"/>
    </row>
    <row r="33" spans="1:12" ht="90.35">
      <c r="A33" s="191" t="s">
        <v>32</v>
      </c>
      <c r="B33" s="181" t="s">
        <v>197</v>
      </c>
      <c r="C33" s="185"/>
      <c r="D33" s="185"/>
      <c r="E33" s="185"/>
      <c r="F33" s="185"/>
      <c r="G33" s="185"/>
      <c r="H33" s="185"/>
      <c r="I33" s="185"/>
      <c r="J33" s="185"/>
      <c r="K33" s="185"/>
      <c r="L33" s="185"/>
    </row>
    <row r="34" spans="1:12" ht="75.3">
      <c r="A34" s="191" t="s">
        <v>33</v>
      </c>
      <c r="B34" s="181" t="s">
        <v>198</v>
      </c>
      <c r="C34" s="426"/>
      <c r="D34" s="427"/>
      <c r="E34" s="427"/>
      <c r="F34" s="427"/>
      <c r="G34" s="427"/>
      <c r="H34" s="427"/>
      <c r="I34" s="427"/>
      <c r="J34" s="427"/>
      <c r="K34" s="427"/>
      <c r="L34" s="427"/>
    </row>
    <row r="35" spans="1:12" ht="45.2">
      <c r="A35" s="191" t="s">
        <v>34</v>
      </c>
      <c r="B35" s="181" t="s">
        <v>199</v>
      </c>
      <c r="C35" s="185"/>
      <c r="D35" s="185"/>
      <c r="E35" s="185"/>
      <c r="F35" s="185"/>
      <c r="G35" s="185"/>
      <c r="H35" s="185"/>
      <c r="I35" s="185"/>
      <c r="J35" s="185"/>
      <c r="K35" s="185"/>
      <c r="L35" s="185"/>
    </row>
    <row r="36" spans="1:12" ht="105.4">
      <c r="A36" s="191" t="s">
        <v>35</v>
      </c>
      <c r="B36" s="181" t="s">
        <v>200</v>
      </c>
      <c r="C36" s="426"/>
      <c r="D36" s="427"/>
      <c r="E36" s="427"/>
      <c r="F36" s="427"/>
      <c r="G36" s="427"/>
      <c r="H36" s="427"/>
      <c r="I36" s="427"/>
      <c r="J36" s="427"/>
      <c r="K36" s="427"/>
      <c r="L36" s="427"/>
    </row>
    <row r="37" spans="1:12">
      <c r="A37" s="193"/>
      <c r="B37" s="182"/>
      <c r="C37" s="186"/>
    </row>
    <row r="38" spans="1:12">
      <c r="B38" s="183" t="s">
        <v>46</v>
      </c>
    </row>
    <row r="39" spans="1:12" ht="15.75">
      <c r="B39" s="187" t="s">
        <v>201</v>
      </c>
    </row>
  </sheetData>
  <mergeCells count="3">
    <mergeCell ref="C32:L32"/>
    <mergeCell ref="C34:L34"/>
    <mergeCell ref="C36:L36"/>
  </mergeCells>
  <hyperlinks>
    <hyperlink ref="A2" location="'Scenario%20impacts'!A1" display="Return to overview"/>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2:Q14"/>
  <sheetViews>
    <sheetView workbookViewId="0">
      <selection activeCell="F18" sqref="F18"/>
    </sheetView>
  </sheetViews>
  <sheetFormatPr defaultRowHeight="12.45"/>
  <cols>
    <col min="4" max="4" width="33.875" style="44" customWidth="1"/>
    <col min="6" max="6" width="46.625" customWidth="1"/>
    <col min="7" max="7" width="20.125" customWidth="1"/>
  </cols>
  <sheetData>
    <row r="2" spans="3:17" ht="13.1">
      <c r="C2" s="381" t="s">
        <v>267</v>
      </c>
      <c r="D2" s="381" t="s">
        <v>268</v>
      </c>
      <c r="E2" s="382" t="s">
        <v>269</v>
      </c>
      <c r="F2" s="381" t="s">
        <v>270</v>
      </c>
      <c r="G2" s="381" t="s">
        <v>271</v>
      </c>
      <c r="H2" s="383" t="s">
        <v>272</v>
      </c>
      <c r="I2" s="381" t="s">
        <v>273</v>
      </c>
      <c r="J2" s="372"/>
      <c r="K2" s="372"/>
      <c r="L2" s="372"/>
      <c r="M2" s="372"/>
      <c r="N2" s="372"/>
      <c r="O2" s="372"/>
      <c r="P2" s="372"/>
      <c r="Q2" s="372"/>
    </row>
    <row r="3" spans="3:17">
      <c r="C3" s="44" t="s">
        <v>286</v>
      </c>
      <c r="D3" s="41" t="s">
        <v>287</v>
      </c>
      <c r="E3">
        <v>2012</v>
      </c>
      <c r="F3" s="44" t="s">
        <v>288</v>
      </c>
    </row>
    <row r="4" spans="3:17">
      <c r="C4" s="44" t="s">
        <v>286</v>
      </c>
      <c r="D4" s="41" t="s">
        <v>289</v>
      </c>
      <c r="E4">
        <v>2009</v>
      </c>
      <c r="F4" s="44" t="s">
        <v>290</v>
      </c>
    </row>
    <row r="5" spans="3:17">
      <c r="C5" s="44" t="s">
        <v>286</v>
      </c>
      <c r="D5" s="41" t="s">
        <v>291</v>
      </c>
      <c r="E5">
        <v>2007</v>
      </c>
      <c r="F5" s="44" t="s">
        <v>292</v>
      </c>
    </row>
    <row r="6" spans="3:17">
      <c r="C6" s="44" t="s">
        <v>286</v>
      </c>
      <c r="D6" s="41" t="s">
        <v>293</v>
      </c>
      <c r="E6">
        <v>2009</v>
      </c>
      <c r="F6" s="44" t="s">
        <v>294</v>
      </c>
    </row>
    <row r="7" spans="3:17">
      <c r="C7" s="44" t="s">
        <v>286</v>
      </c>
      <c r="D7" s="41" t="s">
        <v>295</v>
      </c>
      <c r="E7">
        <v>2009</v>
      </c>
      <c r="F7" s="44" t="s">
        <v>296</v>
      </c>
    </row>
    <row r="8" spans="3:17">
      <c r="D8" s="41" t="s">
        <v>297</v>
      </c>
      <c r="E8">
        <v>2008</v>
      </c>
      <c r="F8" s="178" t="s">
        <v>298</v>
      </c>
    </row>
    <row r="9" spans="3:17">
      <c r="C9" s="44" t="s">
        <v>286</v>
      </c>
      <c r="D9" s="41" t="s">
        <v>299</v>
      </c>
      <c r="E9">
        <v>2012</v>
      </c>
      <c r="F9" s="178" t="s">
        <v>300</v>
      </c>
    </row>
    <row r="10" spans="3:17">
      <c r="C10" s="44" t="s">
        <v>286</v>
      </c>
      <c r="D10" s="41" t="s">
        <v>274</v>
      </c>
      <c r="E10">
        <v>2012</v>
      </c>
      <c r="F10" s="371" t="s">
        <v>275</v>
      </c>
      <c r="G10" s="370" t="s">
        <v>276</v>
      </c>
      <c r="H10" t="s">
        <v>277</v>
      </c>
    </row>
    <row r="11" spans="3:17">
      <c r="C11" s="44" t="s">
        <v>286</v>
      </c>
      <c r="D11" s="369" t="s">
        <v>281</v>
      </c>
      <c r="E11">
        <v>2010</v>
      </c>
      <c r="F11" s="369" t="s">
        <v>278</v>
      </c>
      <c r="G11" s="368" t="s">
        <v>280</v>
      </c>
      <c r="H11" t="s">
        <v>279</v>
      </c>
    </row>
    <row r="12" spans="3:17">
      <c r="C12" s="44" t="s">
        <v>286</v>
      </c>
      <c r="D12" s="367" t="s">
        <v>304</v>
      </c>
      <c r="E12">
        <v>2007</v>
      </c>
      <c r="F12" s="44" t="s">
        <v>282</v>
      </c>
      <c r="G12" s="369" t="s">
        <v>283</v>
      </c>
      <c r="H12" s="178" t="s">
        <v>284</v>
      </c>
      <c r="I12" s="44" t="s">
        <v>285</v>
      </c>
    </row>
    <row r="13" spans="3:17">
      <c r="C13" s="44" t="s">
        <v>286</v>
      </c>
      <c r="D13" s="367" t="s">
        <v>303</v>
      </c>
      <c r="E13">
        <v>2013</v>
      </c>
      <c r="F13" s="44" t="s">
        <v>306</v>
      </c>
      <c r="G13" s="44" t="s">
        <v>303</v>
      </c>
      <c r="H13" s="178" t="s">
        <v>305</v>
      </c>
      <c r="I13" s="178"/>
    </row>
    <row r="14" spans="3:17">
      <c r="C14" s="44" t="s">
        <v>286</v>
      </c>
      <c r="D14" s="367" t="s">
        <v>328</v>
      </c>
      <c r="E14">
        <v>2010</v>
      </c>
      <c r="F14" s="366" t="s">
        <v>329</v>
      </c>
      <c r="G14" s="366" t="s">
        <v>330</v>
      </c>
      <c r="H14" s="178" t="s">
        <v>331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Introduction</vt:lpstr>
      <vt:lpstr>Absolute impacts</vt:lpstr>
      <vt:lpstr>Relative impacts</vt:lpstr>
      <vt:lpstr>Scenario impacts</vt:lpstr>
      <vt:lpstr>Conventional Ship</vt:lpstr>
      <vt:lpstr>Speed limited ship</vt:lpstr>
      <vt:lpstr>Aviation technology</vt:lpstr>
      <vt:lpstr>Aviation operation</vt:lpstr>
      <vt:lpstr>Aviation biofuels</vt:lpstr>
      <vt:lpstr>Aviation behavioural change</vt:lpstr>
      <vt:lpstr>Impact Categories</vt:lpstr>
      <vt:lpstr>References</vt:lpstr>
    </vt:vector>
  </TitlesOfParts>
  <Company>EMRC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Holland</dc:creator>
  <cp:lastModifiedBy>Daniel Forster</cp:lastModifiedBy>
  <cp:lastPrinted>2013-07-23T15:39:06Z</cp:lastPrinted>
  <dcterms:created xsi:type="dcterms:W3CDTF">2013-01-26T12:27:27Z</dcterms:created>
  <dcterms:modified xsi:type="dcterms:W3CDTF">2013-07-24T08:01:27Z</dcterms:modified>
</cp:coreProperties>
</file>